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5480" windowHeight="8700"/>
  </bookViews>
  <sheets>
    <sheet name="18,19" sheetId="1" r:id="rId1"/>
    <sheet name="Лист3" sheetId="3" r:id="rId2"/>
  </sheets>
  <calcPr calcId="125725"/>
</workbook>
</file>

<file path=xl/calcChain.xml><?xml version="1.0" encoding="utf-8"?>
<calcChain xmlns="http://schemas.openxmlformats.org/spreadsheetml/2006/main">
  <c r="H143" i="1"/>
  <c r="G145"/>
  <c r="G144" s="1"/>
  <c r="G143" s="1"/>
  <c r="G75" l="1"/>
  <c r="G140"/>
  <c r="G139" s="1"/>
  <c r="G138" s="1"/>
  <c r="G137" s="1"/>
  <c r="G136" s="1"/>
  <c r="G151"/>
  <c r="G150" s="1"/>
  <c r="G149" s="1"/>
  <c r="G148" s="1"/>
  <c r="G147" s="1"/>
  <c r="H151"/>
  <c r="H150" s="1"/>
  <c r="H149" s="1"/>
  <c r="H148" s="1"/>
  <c r="H147" s="1"/>
  <c r="H140"/>
  <c r="H139" s="1"/>
  <c r="H138" s="1"/>
  <c r="H137" s="1"/>
  <c r="H136" s="1"/>
  <c r="H127"/>
  <c r="H112"/>
  <c r="H105"/>
  <c r="H104" s="1"/>
  <c r="H103" s="1"/>
  <c r="H102" s="1"/>
  <c r="H101" s="1"/>
  <c r="H98"/>
  <c r="H97" s="1"/>
  <c r="H96" s="1"/>
  <c r="H95" s="1"/>
  <c r="H93"/>
  <c r="H92" s="1"/>
  <c r="H91" s="1"/>
  <c r="H89"/>
  <c r="H88" s="1"/>
  <c r="H87" s="1"/>
  <c r="H85"/>
  <c r="H84" s="1"/>
  <c r="H83" s="1"/>
  <c r="H73"/>
  <c r="H72" s="1"/>
  <c r="H70"/>
  <c r="H69" s="1"/>
  <c r="H65"/>
  <c r="H64" s="1"/>
  <c r="H61"/>
  <c r="H56"/>
  <c r="H55" s="1"/>
  <c r="H54" s="1"/>
  <c r="H50"/>
  <c r="H46"/>
  <c r="H44"/>
  <c r="H43" s="1"/>
  <c r="H42" s="1"/>
  <c r="H41" s="1"/>
  <c r="H34"/>
  <c r="H31"/>
  <c r="H30" s="1"/>
  <c r="H26"/>
  <c r="H20"/>
  <c r="H19" s="1"/>
  <c r="H18" s="1"/>
  <c r="H17" s="1"/>
  <c r="G127"/>
  <c r="G50"/>
  <c r="G98"/>
  <c r="G97" s="1"/>
  <c r="G96" s="1"/>
  <c r="G95" s="1"/>
  <c r="G89"/>
  <c r="G88" s="1"/>
  <c r="G87" s="1"/>
  <c r="G70"/>
  <c r="G69" s="1"/>
  <c r="G73"/>
  <c r="G72" s="1"/>
  <c r="G65"/>
  <c r="G64" s="1"/>
  <c r="G46"/>
  <c r="G26"/>
  <c r="G35"/>
  <c r="G34" s="1"/>
  <c r="G93"/>
  <c r="G92" s="1"/>
  <c r="G112"/>
  <c r="G105"/>
  <c r="G104" s="1"/>
  <c r="G103" s="1"/>
  <c r="G102" s="1"/>
  <c r="G101" s="1"/>
  <c r="G56"/>
  <c r="G55" s="1"/>
  <c r="G61"/>
  <c r="G44"/>
  <c r="G43" s="1"/>
  <c r="G42" s="1"/>
  <c r="G41" s="1"/>
  <c r="G31"/>
  <c r="G30" s="1"/>
  <c r="G20"/>
  <c r="G19" s="1"/>
  <c r="G18" s="1"/>
  <c r="G17" s="1"/>
  <c r="G85"/>
  <c r="G84" s="1"/>
  <c r="G83" s="1"/>
  <c r="G82" s="1"/>
  <c r="E18"/>
  <c r="H126" l="1"/>
  <c r="H125" s="1"/>
  <c r="H124" s="1"/>
  <c r="H108"/>
  <c r="H107" s="1"/>
  <c r="H60"/>
  <c r="H59" s="1"/>
  <c r="H58" s="1"/>
  <c r="H68"/>
  <c r="H67" s="1"/>
  <c r="H29"/>
  <c r="H25" s="1"/>
  <c r="H24" s="1"/>
  <c r="H23" s="1"/>
  <c r="H81"/>
  <c r="H76" s="1"/>
  <c r="H82"/>
  <c r="H52"/>
  <c r="H53" s="1"/>
  <c r="G126"/>
  <c r="G125" s="1"/>
  <c r="G68"/>
  <c r="G67" s="1"/>
  <c r="G60"/>
  <c r="G59" s="1"/>
  <c r="G58" s="1"/>
  <c r="G52"/>
  <c r="G53" s="1"/>
  <c r="G81"/>
  <c r="G76" s="1"/>
  <c r="G54"/>
  <c r="G29"/>
  <c r="G25" s="1"/>
  <c r="G24" s="1"/>
  <c r="G23" s="1"/>
  <c r="G108"/>
  <c r="G107" s="1"/>
  <c r="G16" l="1"/>
  <c r="H100"/>
  <c r="H16"/>
  <c r="G100"/>
  <c r="G124"/>
  <c r="G154" l="1"/>
  <c r="G15" s="1"/>
  <c r="H154"/>
  <c r="H15" s="1"/>
</calcChain>
</file>

<file path=xl/sharedStrings.xml><?xml version="1.0" encoding="utf-8"?>
<sst xmlns="http://schemas.openxmlformats.org/spreadsheetml/2006/main" count="482" uniqueCount="146">
  <si>
    <t>Наименование показателей</t>
  </si>
  <si>
    <t>КВР</t>
  </si>
  <si>
    <t>Сумма</t>
  </si>
  <si>
    <t>500</t>
  </si>
  <si>
    <t>Осуществление первичного воинского учета на территориях, где отсутствуют военные комиссариаты</t>
  </si>
  <si>
    <t>Центральный аппарат</t>
  </si>
  <si>
    <t>РЗ</t>
  </si>
  <si>
    <t>01</t>
  </si>
  <si>
    <t>03</t>
  </si>
  <si>
    <t>04</t>
  </si>
  <si>
    <t>05</t>
  </si>
  <si>
    <t>08</t>
  </si>
  <si>
    <t>09</t>
  </si>
  <si>
    <t>02</t>
  </si>
  <si>
    <t>ПР</t>
  </si>
  <si>
    <t xml:space="preserve">Безменовского сельсовета </t>
  </si>
  <si>
    <t>ИТОГО:</t>
  </si>
  <si>
    <t>06</t>
  </si>
  <si>
    <t>100</t>
  </si>
  <si>
    <t>121</t>
  </si>
  <si>
    <t>200</t>
  </si>
  <si>
    <t>Закупка товаров, работ и услуг для государственных (муниципальных) нужд</t>
  </si>
  <si>
    <t>240</t>
  </si>
  <si>
    <t>244</t>
  </si>
  <si>
    <t>540</t>
  </si>
  <si>
    <t>Иные межбюджетные трансферты</t>
  </si>
  <si>
    <t>852</t>
  </si>
  <si>
    <t>800</t>
  </si>
  <si>
    <t>Иные бюджетные ассигнования</t>
  </si>
  <si>
    <t>850</t>
  </si>
  <si>
    <t>242</t>
  </si>
  <si>
    <t>Закупка товаров, работ, услуг в сфере информационно-коммуникационных технологий</t>
  </si>
  <si>
    <t>851</t>
  </si>
  <si>
    <t>Межбюджетные трансферты</t>
  </si>
  <si>
    <t>111</t>
  </si>
  <si>
    <t>.01</t>
  </si>
  <si>
    <t xml:space="preserve">ОБЩЕГОСУДАРСТВЕННЫЕ ВОПРОСЫ    </t>
  </si>
  <si>
    <t>Дорожное хозяйство</t>
  </si>
  <si>
    <t xml:space="preserve">Расходы дорожного фонда в части поступления от акцизов на нефтепродукты </t>
  </si>
  <si>
    <t xml:space="preserve">НАЦИОНАЛЬНАЯ ОБОРОНА   </t>
  </si>
  <si>
    <t>НАЦИОНАЛЬНАЯ БЕЗОПАСНОСТЬ И ПРАВООХРАНИТЕЛЬНАЯ ДЕЯТЕЛЬНОСТЬ</t>
  </si>
  <si>
    <t xml:space="preserve">НАЦИОНАЛЬНАЯ ЭКОНОМИКА  </t>
  </si>
  <si>
    <t xml:space="preserve">ЖИЛИЩНО-КОММУНАЛЬНОЕ ХОЗЯЙСТВО   </t>
  </si>
  <si>
    <t xml:space="preserve">КУЛЬТУРА, КИНЕМАТОГРАФИЯ  </t>
  </si>
  <si>
    <t xml:space="preserve">Расходы на меропрятия в области коммунального хозяйства </t>
  </si>
  <si>
    <t xml:space="preserve">Расходы по оплате труда главы муниципального образования  </t>
  </si>
  <si>
    <t xml:space="preserve">Иные межбюджетные трансфертына осуществление переданных полномочий на обеспечение функций контрольно счетных органов    </t>
  </si>
  <si>
    <t xml:space="preserve">Функционирование высшего должностного лица субъекта Российской Федерации и муниципального образования   </t>
  </si>
  <si>
    <t xml:space="preserve">Культура   </t>
  </si>
  <si>
    <t>Расходы по оплате труда муниципальных органов</t>
  </si>
  <si>
    <t xml:space="preserve">Расходы на обеспечение функций муниципальных органов 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</si>
  <si>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</si>
  <si>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 xml:space="preserve"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 </t>
  </si>
  <si>
    <t xml:space="preserve">Обеспечение деятельности финансовых, налоговых и таможенных органов и органов финансового (финансово-бюджетного) надзора 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</si>
  <si>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</si>
  <si>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</si>
  <si>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Непрограммные направления местного бюджета</t>
  </si>
  <si>
    <t>к решению сессии Совета депутатов</t>
  </si>
  <si>
    <t>95.0.00.01110</t>
  </si>
  <si>
    <t>95.0.00.02110</t>
  </si>
  <si>
    <t>95.0.00.02000</t>
  </si>
  <si>
    <t>95.0.00.2190</t>
  </si>
  <si>
    <t>95.0.00.02190</t>
  </si>
  <si>
    <t>95.0.00.00000</t>
  </si>
  <si>
    <t>95.0.00.85860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</si>
  <si>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</si>
  <si>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95.0.00.44090</t>
  </si>
  <si>
    <t>95.0.00.85850</t>
  </si>
  <si>
    <t>95.0.00.42190</t>
  </si>
  <si>
    <t>Субсидии юридическим лицам (кроме некоммерческих организаций), индивидуальным предпринимателям, физическим лицам</t>
  </si>
  <si>
    <t>95.0.00.04120</t>
  </si>
  <si>
    <t>ЦСР</t>
  </si>
  <si>
    <t>Взносы на капитальный ремонт муниципального жилья</t>
  </si>
  <si>
    <t xml:space="preserve">Жилищное хозяйство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</si>
  <si>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</si>
  <si>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</si>
  <si>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Уплата налога на имущество организаций и земельного налога </t>
  </si>
  <si>
    <t xml:space="preserve">Фонд оплаты труда государственных (муниципальных) органов 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</si>
  <si>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</si>
  <si>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 xml:space="preserve">Уплата прочих налогов, сборов </t>
  </si>
  <si>
    <t xml:space="preserve">Уплата налогов, сборов и иных платежей </t>
  </si>
  <si>
    <t xml:space="preserve">Иные бюджетные ассигнования </t>
  </si>
  <si>
    <t>95.0.00.51180</t>
  </si>
  <si>
    <t>13</t>
  </si>
  <si>
    <t>95.0.00.21190</t>
  </si>
  <si>
    <t>Закупка товаров, работ и услуг для обеспечения государственных (муниципальных) нужд</t>
  </si>
  <si>
    <t>Расходы по оценке муниципального имущества, признание прав и регулирование отношений по муниципальной собственности</t>
  </si>
  <si>
    <t xml:space="preserve">Другие общегосударственные вопросы </t>
  </si>
  <si>
    <t>95.0.00.25050</t>
  </si>
  <si>
    <t xml:space="preserve">Фонд оплаты труда учреждений 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</si>
  <si>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 </t>
  </si>
  <si>
    <t>119</t>
  </si>
  <si>
    <t xml:space="preserve">Взносы по обязательному социальному страхованию на выплаты по оплате труда работников и иные выплаты работникам учреждений  </t>
  </si>
  <si>
    <t xml:space="preserve">Резервные фонды  </t>
  </si>
  <si>
    <t>11</t>
  </si>
  <si>
    <t>95.0.00.20540</t>
  </si>
  <si>
    <t>870</t>
  </si>
  <si>
    <t>Резервные средства</t>
  </si>
  <si>
    <t>95.0.00.22190</t>
  </si>
  <si>
    <t>12</t>
  </si>
  <si>
    <t>Другие вопросы в области национальной экономики</t>
  </si>
  <si>
    <t>Муниципальная программа "Развитие субъектов малого и среднего предпринимательства на территории Безменовского сельсовета Черепановского района Новосибирской области на 2015-2017годы"</t>
  </si>
  <si>
    <t>01.0.00.14120</t>
  </si>
  <si>
    <t>Расходы за счет  средств резервного фонда администрации поселения</t>
  </si>
  <si>
    <t xml:space="preserve"> на 2018-2019 годы</t>
  </si>
  <si>
    <t>Таблица 2</t>
  </si>
  <si>
    <t>95.0.00.S0760</t>
  </si>
  <si>
    <t>Реализация мероприятий гос.программы НСО "Развитие автомобильных дорог регионального, межмуниципального и местного значения в НСО", софинансирование</t>
  </si>
  <si>
    <t>Реализация мероприятий гос.программы НСО "Развитие автомобильных дорог регионального, межмуниципального и местного значения в НСО"</t>
  </si>
  <si>
    <t>95.0.00.70760</t>
  </si>
  <si>
    <t>Черепановского района</t>
  </si>
  <si>
    <t>Новосибирской области</t>
  </si>
  <si>
    <t>СОЦИАЛЬНАЯ ПОЛИТИКА</t>
  </si>
  <si>
    <t>10</t>
  </si>
  <si>
    <t>Пенсионное обеспечение</t>
  </si>
  <si>
    <t>95.0.00.12110</t>
  </si>
  <si>
    <t xml:space="preserve">Социальное обеспечение и иные выплаты населению </t>
  </si>
  <si>
    <t>300</t>
  </si>
  <si>
    <t xml:space="preserve">МЕЖБЮДЖЕТНЫЕ ТРАНСФЕРТЫ ОБЩЕГО ХАРАКТЕРА БЮДЖЕТАМ СУБЪЕКТОВ РОССИЙСКОЙ ФЕДЕРАЦИИ И МУНИЦИПАЛЬНЫХ ОБРАЗОВАНИЙ   </t>
  </si>
  <si>
    <t>14</t>
  </si>
  <si>
    <t xml:space="preserve">Прочие межбюджетные трансферты общего характера                                                                                                                                                                                                               </t>
  </si>
  <si>
    <t>95.0.00.85870</t>
  </si>
  <si>
    <t xml:space="preserve">Иные межбюджетные трансферты н аосуществление преданных полномочий по решению вопросов организации библиотечного обслуживания  </t>
  </si>
  <si>
    <t xml:space="preserve">Иные межбюджетные трансферты    </t>
  </si>
  <si>
    <t>Иные пенсии, социальные доплаты к пенсии</t>
  </si>
  <si>
    <t>Пенсии, пособия, выплачиваемые организациями сектора государственного управления</t>
  </si>
  <si>
    <t>321</t>
  </si>
  <si>
    <t>1356698,88</t>
  </si>
  <si>
    <t>9500012120</t>
  </si>
  <si>
    <t>243</t>
  </si>
  <si>
    <t>Обеспечение пожарной безопасности</t>
  </si>
  <si>
    <t>Закупка товаров, работ, услуг в целях капитального ремонта государственного (муниципального) имущества</t>
  </si>
  <si>
    <t>ГРБС</t>
  </si>
  <si>
    <t>администрация Безменовского сельсовета Черепановского района Новосибирской области</t>
  </si>
  <si>
    <t xml:space="preserve">                             Ведомственная структура расходов</t>
  </si>
  <si>
    <t>бюджета Безменовского сельсовета  Черепановского района Новосибирской области</t>
  </si>
  <si>
    <t>Приложение №3</t>
  </si>
  <si>
    <t>Обслуживание государственного внутреннего и муниципального долга</t>
  </si>
  <si>
    <t xml:space="preserve">Выплата процентов по муниципальному долгу     </t>
  </si>
  <si>
    <t>9500013010</t>
  </si>
  <si>
    <t xml:space="preserve">Обслуживание государственного (муниципального) долга   </t>
  </si>
  <si>
    <t>700</t>
  </si>
  <si>
    <t xml:space="preserve">Обслуживание муниципального долга </t>
  </si>
  <si>
    <t>730</t>
  </si>
  <si>
    <t>555</t>
  </si>
  <si>
    <t>Сумма руб.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</si>
</sst>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#,##0_р_."/>
    <numFmt numFmtId="166" formatCode="0.0"/>
    <numFmt numFmtId="167" formatCode="000\.00\.00;;"/>
  </numFmts>
  <fonts count="45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Arial Cyr"/>
      <charset val="204"/>
    </font>
    <font>
      <sz val="14"/>
      <name val="Arial Cyr"/>
      <charset val="204"/>
    </font>
    <font>
      <b/>
      <sz val="10"/>
      <name val="Arial Cyr"/>
      <charset val="204"/>
    </font>
    <font>
      <sz val="12"/>
      <name val="Arial Cyr"/>
      <charset val="204"/>
    </font>
    <font>
      <sz val="11"/>
      <name val="Arial Cyr"/>
      <charset val="204"/>
    </font>
    <font>
      <b/>
      <sz val="11"/>
      <name val="Arial Cyr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Arial Narrow"/>
      <family val="2"/>
      <charset val="204"/>
    </font>
    <font>
      <b/>
      <sz val="10"/>
      <name val="Arial Narrow"/>
      <family val="2"/>
      <charset val="204"/>
    </font>
    <font>
      <b/>
      <sz val="12"/>
      <color indexed="8"/>
      <name val="Arial Narrow"/>
      <family val="2"/>
      <charset val="204"/>
    </font>
    <font>
      <sz val="12"/>
      <color indexed="8"/>
      <name val="Arial Narrow"/>
      <family val="2"/>
      <charset val="204"/>
    </font>
    <font>
      <b/>
      <sz val="12"/>
      <name val="Arial Narrow"/>
      <family val="2"/>
      <charset val="204"/>
    </font>
    <font>
      <sz val="11"/>
      <name val="Arial Narrow"/>
      <family val="2"/>
      <charset val="204"/>
    </font>
    <font>
      <b/>
      <sz val="11"/>
      <name val="Arial Narrow"/>
      <family val="2"/>
      <charset val="204"/>
    </font>
    <font>
      <b/>
      <sz val="10"/>
      <color indexed="8"/>
      <name val="Arial Narrow"/>
      <family val="2"/>
      <charset val="204"/>
    </font>
    <font>
      <sz val="10"/>
      <color indexed="8"/>
      <name val="Arial Narrow"/>
      <family val="2"/>
      <charset val="204"/>
    </font>
    <font>
      <sz val="10"/>
      <name val="Arial Narrow"/>
      <family val="2"/>
      <charset val="204"/>
    </font>
    <font>
      <sz val="11"/>
      <color indexed="10"/>
      <name val="Arial Cyr"/>
      <charset val="204"/>
    </font>
    <font>
      <b/>
      <sz val="12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i/>
      <sz val="12"/>
      <name val="Arial"/>
      <family val="2"/>
      <charset val="204"/>
    </font>
    <font>
      <sz val="12"/>
      <color rgb="FFFF000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i/>
      <sz val="12"/>
      <name val="Arial"/>
      <family val="2"/>
      <charset val="204"/>
    </font>
    <font>
      <sz val="12"/>
      <color indexed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5">
    <xf numFmtId="0" fontId="0" fillId="0" borderId="0"/>
    <xf numFmtId="0" fontId="35" fillId="0" borderId="0"/>
    <xf numFmtId="0" fontId="13" fillId="0" borderId="0"/>
    <xf numFmtId="0" fontId="22" fillId="0" borderId="0"/>
    <xf numFmtId="0" fontId="12" fillId="0" borderId="0"/>
    <xf numFmtId="0" fontId="12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29">
    <xf numFmtId="0" fontId="0" fillId="0" borderId="0" xfId="0"/>
    <xf numFmtId="0" fontId="17" fillId="0" borderId="0" xfId="0" applyFont="1" applyBorder="1"/>
    <xf numFmtId="49" fontId="14" fillId="0" borderId="0" xfId="0" applyNumberFormat="1" applyFont="1" applyBorder="1"/>
    <xf numFmtId="49" fontId="19" fillId="0" borderId="0" xfId="0" applyNumberFormat="1" applyFont="1" applyBorder="1"/>
    <xf numFmtId="49" fontId="18" fillId="0" borderId="0" xfId="0" applyNumberFormat="1" applyFont="1" applyBorder="1"/>
    <xf numFmtId="49" fontId="17" fillId="0" borderId="0" xfId="0" applyNumberFormat="1" applyFont="1" applyBorder="1"/>
    <xf numFmtId="49" fontId="17" fillId="0" borderId="0" xfId="0" applyNumberFormat="1" applyFont="1" applyFill="1" applyBorder="1"/>
    <xf numFmtId="0" fontId="0" fillId="0" borderId="0" xfId="0" applyBorder="1" applyAlignment="1">
      <alignment horizontal="left"/>
    </xf>
    <xf numFmtId="49" fontId="0" fillId="0" borderId="0" xfId="0" applyNumberFormat="1" applyBorder="1" applyAlignment="1">
      <alignment horizontal="left"/>
    </xf>
    <xf numFmtId="0" fontId="0" fillId="0" borderId="0" xfId="0" applyBorder="1"/>
    <xf numFmtId="0" fontId="18" fillId="0" borderId="0" xfId="0" applyFont="1" applyBorder="1"/>
    <xf numFmtId="49" fontId="15" fillId="0" borderId="0" xfId="0" applyNumberFormat="1" applyFont="1" applyBorder="1"/>
    <xf numFmtId="0" fontId="22" fillId="0" borderId="0" xfId="0" applyFont="1" applyBorder="1" applyAlignment="1">
      <alignment horizontal="center"/>
    </xf>
    <xf numFmtId="0" fontId="15" fillId="0" borderId="0" xfId="0" applyFont="1" applyBorder="1"/>
    <xf numFmtId="0" fontId="23" fillId="0" borderId="0" xfId="0" applyFont="1" applyBorder="1" applyAlignment="1">
      <alignment horizontal="left" wrapText="1"/>
    </xf>
    <xf numFmtId="0" fontId="30" fillId="0" borderId="0" xfId="0" applyFont="1" applyBorder="1"/>
    <xf numFmtId="165" fontId="33" fillId="0" borderId="0" xfId="0" applyNumberFormat="1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49" fontId="14" fillId="0" borderId="0" xfId="0" applyNumberFormat="1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24" fillId="0" borderId="0" xfId="0" applyFont="1" applyBorder="1" applyAlignment="1">
      <alignment horizontal="center" wrapText="1"/>
    </xf>
    <xf numFmtId="0" fontId="25" fillId="0" borderId="0" xfId="0" applyFont="1" applyBorder="1" applyAlignment="1">
      <alignment wrapText="1"/>
    </xf>
    <xf numFmtId="49" fontId="20" fillId="0" borderId="0" xfId="0" applyNumberFormat="1" applyFont="1" applyBorder="1" applyAlignment="1">
      <alignment horizontal="right" wrapText="1"/>
    </xf>
    <xf numFmtId="49" fontId="16" fillId="0" borderId="0" xfId="0" applyNumberFormat="1" applyFont="1" applyBorder="1" applyAlignment="1">
      <alignment horizontal="center"/>
    </xf>
    <xf numFmtId="49" fontId="17" fillId="0" borderId="0" xfId="0" applyNumberFormat="1" applyFont="1" applyBorder="1" applyAlignment="1">
      <alignment horizontal="right" wrapText="1"/>
    </xf>
    <xf numFmtId="49" fontId="18" fillId="0" borderId="0" xfId="0" applyNumberFormat="1" applyFont="1" applyBorder="1" applyAlignment="1">
      <alignment horizontal="left" wrapText="1"/>
    </xf>
    <xf numFmtId="0" fontId="24" fillId="0" borderId="0" xfId="0" applyFont="1" applyBorder="1" applyAlignment="1">
      <alignment horizontal="left" wrapText="1"/>
    </xf>
    <xf numFmtId="0" fontId="26" fillId="0" borderId="0" xfId="0" applyFont="1" applyBorder="1" applyAlignment="1">
      <alignment wrapText="1"/>
    </xf>
    <xf numFmtId="49" fontId="18" fillId="0" borderId="0" xfId="0" applyNumberFormat="1" applyFont="1" applyBorder="1" applyAlignment="1">
      <alignment wrapText="1"/>
    </xf>
    <xf numFmtId="0" fontId="27" fillId="0" borderId="0" xfId="0" applyFont="1" applyBorder="1" applyAlignment="1">
      <alignment horizontal="left" wrapText="1"/>
    </xf>
    <xf numFmtId="49" fontId="14" fillId="0" borderId="0" xfId="0" applyNumberFormat="1" applyFont="1" applyBorder="1" applyAlignment="1">
      <alignment horizontal="right" wrapText="1"/>
    </xf>
    <xf numFmtId="49" fontId="19" fillId="0" borderId="0" xfId="0" applyNumberFormat="1" applyFont="1" applyBorder="1" applyAlignment="1">
      <alignment horizontal="left" wrapText="1"/>
    </xf>
    <xf numFmtId="0" fontId="21" fillId="0" borderId="0" xfId="0" applyFont="1" applyBorder="1" applyAlignment="1">
      <alignment wrapText="1"/>
    </xf>
    <xf numFmtId="0" fontId="27" fillId="0" borderId="0" xfId="0" applyFont="1" applyBorder="1" applyAlignment="1">
      <alignment wrapText="1"/>
    </xf>
    <xf numFmtId="49" fontId="17" fillId="0" borderId="0" xfId="0" applyNumberFormat="1" applyFont="1" applyBorder="1" applyAlignment="1">
      <alignment wrapText="1"/>
    </xf>
    <xf numFmtId="0" fontId="23" fillId="2" borderId="0" xfId="0" applyFont="1" applyFill="1" applyBorder="1" applyAlignment="1">
      <alignment horizontal="left" wrapText="1"/>
    </xf>
    <xf numFmtId="49" fontId="17" fillId="2" borderId="0" xfId="0" applyNumberFormat="1" applyFont="1" applyFill="1" applyBorder="1" applyAlignment="1">
      <alignment wrapText="1"/>
    </xf>
    <xf numFmtId="49" fontId="18" fillId="2" borderId="0" xfId="0" applyNumberFormat="1" applyFont="1" applyFill="1" applyBorder="1" applyAlignment="1">
      <alignment horizontal="left" wrapText="1"/>
    </xf>
    <xf numFmtId="0" fontId="34" fillId="0" borderId="0" xfId="0" applyFont="1" applyBorder="1"/>
    <xf numFmtId="49" fontId="14" fillId="0" borderId="0" xfId="0" applyNumberFormat="1" applyFont="1" applyFill="1" applyBorder="1"/>
    <xf numFmtId="0" fontId="21" fillId="0" borderId="0" xfId="0" applyFont="1" applyBorder="1"/>
    <xf numFmtId="0" fontId="27" fillId="0" borderId="0" xfId="0" applyFont="1" applyFill="1" applyBorder="1" applyAlignment="1">
      <alignment wrapText="1"/>
    </xf>
    <xf numFmtId="49" fontId="18" fillId="0" borderId="0" xfId="0" applyNumberFormat="1" applyFont="1" applyBorder="1" applyAlignment="1">
      <alignment horizontal="left"/>
    </xf>
    <xf numFmtId="0" fontId="29" fillId="0" borderId="0" xfId="0" applyFont="1" applyBorder="1" applyAlignment="1">
      <alignment wrapText="1"/>
    </xf>
    <xf numFmtId="49" fontId="17" fillId="0" borderId="0" xfId="0" applyNumberFormat="1" applyFont="1" applyFill="1" applyBorder="1" applyAlignment="1">
      <alignment horizontal="left"/>
    </xf>
    <xf numFmtId="0" fontId="28" fillId="0" borderId="0" xfId="0" applyFont="1" applyBorder="1" applyAlignment="1">
      <alignment wrapText="1"/>
    </xf>
    <xf numFmtId="49" fontId="19" fillId="0" borderId="0" xfId="0" applyNumberFormat="1" applyFont="1" applyBorder="1" applyAlignment="1">
      <alignment horizontal="left"/>
    </xf>
    <xf numFmtId="0" fontId="27" fillId="0" borderId="0" xfId="0" applyFont="1" applyBorder="1"/>
    <xf numFmtId="0" fontId="23" fillId="0" borderId="0" xfId="0" applyFont="1" applyBorder="1" applyAlignment="1">
      <alignment wrapText="1"/>
    </xf>
    <xf numFmtId="0" fontId="26" fillId="0" borderId="0" xfId="0" applyFont="1" applyBorder="1" applyAlignment="1">
      <alignment horizontal="left" wrapText="1"/>
    </xf>
    <xf numFmtId="0" fontId="31" fillId="0" borderId="0" xfId="0" applyFont="1" applyBorder="1" applyAlignment="1">
      <alignment horizontal="left"/>
    </xf>
    <xf numFmtId="0" fontId="23" fillId="0" borderId="0" xfId="0" applyFont="1" applyBorder="1" applyAlignment="1">
      <alignment horizontal="left"/>
    </xf>
    <xf numFmtId="0" fontId="32" fillId="0" borderId="0" xfId="0" applyFont="1" applyBorder="1" applyAlignment="1">
      <alignment horizontal="left" wrapText="1"/>
    </xf>
    <xf numFmtId="0" fontId="22" fillId="0" borderId="0" xfId="0" applyFont="1" applyBorder="1" applyAlignment="1">
      <alignment horizontal="left"/>
    </xf>
    <xf numFmtId="0" fontId="16" fillId="0" borderId="0" xfId="0" applyFont="1" applyBorder="1" applyAlignment="1">
      <alignment horizontal="center" wrapText="1"/>
    </xf>
    <xf numFmtId="0" fontId="19" fillId="0" borderId="0" xfId="0" applyFont="1" applyBorder="1" applyAlignment="1">
      <alignment horizontal="center" wrapText="1"/>
    </xf>
    <xf numFmtId="164" fontId="19" fillId="0" borderId="0" xfId="0" applyNumberFormat="1" applyFont="1" applyBorder="1" applyAlignment="1">
      <alignment horizontal="center" wrapText="1"/>
    </xf>
    <xf numFmtId="164" fontId="18" fillId="0" borderId="0" xfId="0" applyNumberFormat="1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165" fontId="19" fillId="0" borderId="0" xfId="0" applyNumberFormat="1" applyFont="1" applyBorder="1" applyAlignment="1">
      <alignment horizontal="center"/>
    </xf>
    <xf numFmtId="165" fontId="18" fillId="0" borderId="0" xfId="0" applyNumberFormat="1" applyFont="1" applyBorder="1" applyAlignment="1">
      <alignment horizontal="center"/>
    </xf>
    <xf numFmtId="165" fontId="18" fillId="2" borderId="0" xfId="0" applyNumberFormat="1" applyFont="1" applyFill="1" applyBorder="1" applyAlignment="1">
      <alignment horizontal="center"/>
    </xf>
    <xf numFmtId="165" fontId="33" fillId="2" borderId="0" xfId="0" applyNumberFormat="1" applyFont="1" applyFill="1" applyBorder="1" applyAlignment="1">
      <alignment horizontal="center"/>
    </xf>
    <xf numFmtId="49" fontId="18" fillId="0" borderId="0" xfId="0" applyNumberFormat="1" applyFont="1" applyBorder="1" applyAlignment="1">
      <alignment horizontal="center" wrapText="1"/>
    </xf>
    <xf numFmtId="49" fontId="19" fillId="0" borderId="0" xfId="0" applyNumberFormat="1" applyFont="1" applyBorder="1" applyAlignment="1">
      <alignment horizontal="center" wrapText="1"/>
    </xf>
    <xf numFmtId="49" fontId="18" fillId="2" borderId="0" xfId="0" applyNumberFormat="1" applyFont="1" applyFill="1" applyBorder="1" applyAlignment="1">
      <alignment horizontal="center" wrapText="1"/>
    </xf>
    <xf numFmtId="49" fontId="18" fillId="0" borderId="0" xfId="0" applyNumberFormat="1" applyFont="1" applyBorder="1" applyAlignment="1">
      <alignment horizontal="center"/>
    </xf>
    <xf numFmtId="49" fontId="19" fillId="0" borderId="0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6" fillId="0" borderId="0" xfId="0" applyFont="1" applyBorder="1"/>
    <xf numFmtId="0" fontId="14" fillId="0" borderId="0" xfId="0" applyFont="1" applyBorder="1"/>
    <xf numFmtId="49" fontId="0" fillId="0" borderId="0" xfId="0" applyNumberFormat="1"/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0" fillId="0" borderId="0" xfId="0" applyBorder="1" applyAlignment="1">
      <alignment vertical="center" wrapText="1"/>
    </xf>
    <xf numFmtId="0" fontId="17" fillId="0" borderId="0" xfId="0" applyFont="1" applyBorder="1" applyAlignment="1">
      <alignment horizontal="center"/>
    </xf>
    <xf numFmtId="49" fontId="36" fillId="0" borderId="0" xfId="0" applyNumberFormat="1" applyFont="1" applyFill="1" applyBorder="1" applyAlignment="1">
      <alignment horizontal="center"/>
    </xf>
    <xf numFmtId="0" fontId="36" fillId="0" borderId="0" xfId="0" applyFont="1" applyBorder="1" applyAlignment="1">
      <alignment horizontal="center" wrapText="1"/>
    </xf>
    <xf numFmtId="49" fontId="37" fillId="2" borderId="0" xfId="0" applyNumberFormat="1" applyFont="1" applyFill="1" applyBorder="1" applyAlignment="1">
      <alignment horizontal="center"/>
    </xf>
    <xf numFmtId="0" fontId="36" fillId="2" borderId="0" xfId="0" applyFont="1" applyFill="1" applyBorder="1" applyAlignment="1">
      <alignment horizontal="left" wrapText="1"/>
    </xf>
    <xf numFmtId="0" fontId="36" fillId="2" borderId="0" xfId="0" applyFont="1" applyFill="1" applyBorder="1" applyAlignment="1">
      <alignment horizontal="center" wrapText="1"/>
    </xf>
    <xf numFmtId="0" fontId="37" fillId="2" borderId="0" xfId="0" applyFont="1" applyFill="1" applyBorder="1" applyAlignment="1">
      <alignment horizontal="left" wrapText="1"/>
    </xf>
    <xf numFmtId="0" fontId="37" fillId="2" borderId="0" xfId="0" applyFont="1" applyFill="1" applyBorder="1" applyAlignment="1">
      <alignment horizontal="center" wrapText="1"/>
    </xf>
    <xf numFmtId="49" fontId="36" fillId="2" borderId="0" xfId="0" applyNumberFormat="1" applyFont="1" applyFill="1" applyBorder="1" applyAlignment="1">
      <alignment horizontal="center"/>
    </xf>
    <xf numFmtId="49" fontId="36" fillId="2" borderId="0" xfId="0" applyNumberFormat="1" applyFont="1" applyFill="1" applyBorder="1"/>
    <xf numFmtId="0" fontId="37" fillId="2" borderId="0" xfId="0" applyFont="1" applyFill="1" applyBorder="1" applyAlignment="1">
      <alignment wrapText="1"/>
    </xf>
    <xf numFmtId="0" fontId="37" fillId="2" borderId="0" xfId="0" applyFont="1" applyFill="1" applyBorder="1" applyAlignment="1">
      <alignment horizontal="center"/>
    </xf>
    <xf numFmtId="49" fontId="37" fillId="2" borderId="0" xfId="0" applyNumberFormat="1" applyFont="1" applyFill="1" applyBorder="1"/>
    <xf numFmtId="0" fontId="36" fillId="2" borderId="0" xfId="0" applyFont="1" applyFill="1" applyBorder="1" applyAlignment="1">
      <alignment wrapText="1"/>
    </xf>
    <xf numFmtId="0" fontId="38" fillId="2" borderId="0" xfId="0" applyFont="1" applyFill="1" applyBorder="1" applyAlignment="1">
      <alignment wrapText="1"/>
    </xf>
    <xf numFmtId="0" fontId="38" fillId="2" borderId="0" xfId="0" applyFont="1" applyFill="1" applyBorder="1" applyAlignment="1">
      <alignment horizontal="center" wrapText="1"/>
    </xf>
    <xf numFmtId="0" fontId="39" fillId="2" borderId="0" xfId="0" applyFont="1" applyFill="1" applyBorder="1" applyAlignment="1">
      <alignment horizontal="left" wrapText="1"/>
    </xf>
    <xf numFmtId="0" fontId="39" fillId="2" borderId="0" xfId="0" applyFont="1" applyFill="1" applyBorder="1" applyAlignment="1">
      <alignment horizontal="center" wrapText="1"/>
    </xf>
    <xf numFmtId="0" fontId="36" fillId="2" borderId="0" xfId="0" applyFont="1" applyFill="1" applyBorder="1" applyAlignment="1">
      <alignment horizontal="center"/>
    </xf>
    <xf numFmtId="0" fontId="36" fillId="0" borderId="0" xfId="0" applyFont="1" applyAlignment="1">
      <alignment wrapText="1"/>
    </xf>
    <xf numFmtId="0" fontId="36" fillId="0" borderId="0" xfId="0" applyFont="1" applyAlignment="1">
      <alignment horizontal="center"/>
    </xf>
    <xf numFmtId="0" fontId="36" fillId="0" borderId="0" xfId="0" applyFont="1"/>
    <xf numFmtId="0" fontId="36" fillId="0" borderId="0" xfId="0" applyFont="1" applyAlignment="1">
      <alignment horizontal="left"/>
    </xf>
    <xf numFmtId="0" fontId="37" fillId="0" borderId="0" xfId="0" applyFont="1" applyAlignment="1">
      <alignment horizontal="center"/>
    </xf>
    <xf numFmtId="164" fontId="36" fillId="0" borderId="0" xfId="0" applyNumberFormat="1" applyFont="1"/>
    <xf numFmtId="0" fontId="37" fillId="0" borderId="0" xfId="0" applyFont="1" applyBorder="1" applyAlignment="1">
      <alignment horizontal="center"/>
    </xf>
    <xf numFmtId="0" fontId="36" fillId="0" borderId="0" xfId="0" applyFont="1" applyBorder="1" applyAlignment="1"/>
    <xf numFmtId="0" fontId="36" fillId="0" borderId="0" xfId="0" applyFont="1" applyBorder="1" applyAlignment="1">
      <alignment horizontal="center"/>
    </xf>
    <xf numFmtId="0" fontId="37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/>
    </xf>
    <xf numFmtId="49" fontId="37" fillId="0" borderId="1" xfId="0" applyNumberFormat="1" applyFont="1" applyBorder="1" applyAlignment="1">
      <alignment horizontal="center"/>
    </xf>
    <xf numFmtId="0" fontId="37" fillId="0" borderId="1" xfId="0" applyFont="1" applyBorder="1" applyAlignment="1">
      <alignment horizontal="left" wrapText="1"/>
    </xf>
    <xf numFmtId="2" fontId="37" fillId="0" borderId="1" xfId="0" applyNumberFormat="1" applyFont="1" applyBorder="1" applyAlignment="1">
      <alignment horizontal="center" wrapText="1"/>
    </xf>
    <xf numFmtId="0" fontId="37" fillId="3" borderId="1" xfId="0" applyFont="1" applyFill="1" applyBorder="1" applyAlignment="1">
      <alignment horizontal="left" vertical="center" wrapText="1"/>
    </xf>
    <xf numFmtId="0" fontId="37" fillId="3" borderId="1" xfId="0" applyFont="1" applyFill="1" applyBorder="1" applyAlignment="1">
      <alignment horizontal="center" vertical="center" wrapText="1"/>
    </xf>
    <xf numFmtId="0" fontId="37" fillId="3" borderId="1" xfId="0" applyFont="1" applyFill="1" applyBorder="1" applyAlignment="1">
      <alignment horizontal="center" vertical="center"/>
    </xf>
    <xf numFmtId="2" fontId="37" fillId="3" borderId="1" xfId="0" applyNumberFormat="1" applyFont="1" applyFill="1" applyBorder="1" applyAlignment="1">
      <alignment horizontal="center" vertical="center" wrapText="1"/>
    </xf>
    <xf numFmtId="0" fontId="36" fillId="0" borderId="1" xfId="0" applyFont="1" applyBorder="1" applyAlignment="1">
      <alignment vertical="center" wrapText="1"/>
    </xf>
    <xf numFmtId="0" fontId="36" fillId="0" borderId="1" xfId="0" applyFont="1" applyBorder="1" applyAlignment="1">
      <alignment horizontal="center" vertical="center" wrapText="1"/>
    </xf>
    <xf numFmtId="49" fontId="36" fillId="0" borderId="1" xfId="0" applyNumberFormat="1" applyFont="1" applyBorder="1" applyAlignment="1">
      <alignment horizontal="center" vertical="center" wrapText="1"/>
    </xf>
    <xf numFmtId="49" fontId="37" fillId="0" borderId="1" xfId="0" applyNumberFormat="1" applyFont="1" applyBorder="1" applyAlignment="1">
      <alignment horizontal="center" vertical="center"/>
    </xf>
    <xf numFmtId="2" fontId="37" fillId="0" borderId="1" xfId="0" applyNumberFormat="1" applyFont="1" applyBorder="1" applyAlignment="1">
      <alignment horizontal="center" vertical="center" wrapText="1"/>
    </xf>
    <xf numFmtId="49" fontId="36" fillId="0" borderId="0" xfId="0" applyNumberFormat="1" applyFont="1"/>
    <xf numFmtId="0" fontId="40" fillId="0" borderId="1" xfId="3" applyNumberFormat="1" applyFont="1" applyFill="1" applyBorder="1" applyAlignment="1" applyProtection="1">
      <alignment horizontal="left" vertical="center" wrapText="1"/>
      <protection hidden="1"/>
    </xf>
    <xf numFmtId="167" fontId="36" fillId="0" borderId="5" xfId="3" applyNumberFormat="1" applyFont="1" applyFill="1" applyBorder="1" applyAlignment="1" applyProtection="1">
      <alignment horizontal="center" vertical="center"/>
      <protection hidden="1"/>
    </xf>
    <xf numFmtId="0" fontId="36" fillId="0" borderId="1" xfId="0" applyFont="1" applyBorder="1" applyAlignment="1">
      <alignment horizontal="left" vertical="center" wrapText="1"/>
    </xf>
    <xf numFmtId="49" fontId="36" fillId="2" borderId="1" xfId="0" applyNumberFormat="1" applyFont="1" applyFill="1" applyBorder="1" applyAlignment="1">
      <alignment horizontal="center" vertical="center" wrapText="1"/>
    </xf>
    <xf numFmtId="49" fontId="37" fillId="2" borderId="1" xfId="0" applyNumberFormat="1" applyFont="1" applyFill="1" applyBorder="1" applyAlignment="1">
      <alignment horizontal="center" vertical="center"/>
    </xf>
    <xf numFmtId="2" fontId="36" fillId="2" borderId="1" xfId="0" applyNumberFormat="1" applyFont="1" applyFill="1" applyBorder="1" applyAlignment="1">
      <alignment horizontal="center" vertical="center"/>
    </xf>
    <xf numFmtId="49" fontId="36" fillId="0" borderId="1" xfId="0" applyNumberFormat="1" applyFont="1" applyBorder="1" applyAlignment="1">
      <alignment horizontal="center" vertical="center"/>
    </xf>
    <xf numFmtId="2" fontId="36" fillId="0" borderId="1" xfId="0" applyNumberFormat="1" applyFont="1" applyBorder="1" applyAlignment="1">
      <alignment horizontal="center" vertical="center" wrapText="1"/>
    </xf>
    <xf numFmtId="2" fontId="36" fillId="0" borderId="1" xfId="0" applyNumberFormat="1" applyFont="1" applyBorder="1" applyAlignment="1">
      <alignment horizontal="center" vertical="center"/>
    </xf>
    <xf numFmtId="0" fontId="37" fillId="0" borderId="1" xfId="0" applyFont="1" applyBorder="1" applyAlignment="1">
      <alignment vertical="center" wrapText="1"/>
    </xf>
    <xf numFmtId="49" fontId="37" fillId="0" borderId="1" xfId="0" applyNumberFormat="1" applyFont="1" applyBorder="1" applyAlignment="1">
      <alignment horizontal="center" vertical="center" wrapText="1"/>
    </xf>
    <xf numFmtId="49" fontId="37" fillId="0" borderId="5" xfId="0" applyNumberFormat="1" applyFont="1" applyBorder="1" applyAlignment="1">
      <alignment horizontal="center" vertical="center" wrapText="1"/>
    </xf>
    <xf numFmtId="2" fontId="37" fillId="0" borderId="1" xfId="0" applyNumberFormat="1" applyFont="1" applyBorder="1" applyAlignment="1">
      <alignment horizontal="center" vertical="center"/>
    </xf>
    <xf numFmtId="0" fontId="36" fillId="0" borderId="1" xfId="0" applyFont="1" applyBorder="1" applyAlignment="1">
      <alignment wrapText="1"/>
    </xf>
    <xf numFmtId="167" fontId="36" fillId="0" borderId="1" xfId="3" applyNumberFormat="1" applyFont="1" applyFill="1" applyBorder="1" applyAlignment="1" applyProtection="1">
      <alignment horizontal="center" vertical="center"/>
      <protection hidden="1"/>
    </xf>
    <xf numFmtId="0" fontId="41" fillId="4" borderId="1" xfId="0" applyFont="1" applyFill="1" applyBorder="1" applyAlignment="1">
      <alignment vertical="center" wrapText="1"/>
    </xf>
    <xf numFmtId="49" fontId="41" fillId="4" borderId="1" xfId="0" applyNumberFormat="1" applyFont="1" applyFill="1" applyBorder="1" applyAlignment="1">
      <alignment horizontal="center" vertical="center" wrapText="1"/>
    </xf>
    <xf numFmtId="49" fontId="42" fillId="4" borderId="1" xfId="0" applyNumberFormat="1" applyFont="1" applyFill="1" applyBorder="1" applyAlignment="1">
      <alignment horizontal="center" vertical="center"/>
    </xf>
    <xf numFmtId="167" fontId="41" fillId="4" borderId="1" xfId="3" applyNumberFormat="1" applyFont="1" applyFill="1" applyBorder="1" applyAlignment="1" applyProtection="1">
      <alignment horizontal="center" vertical="center"/>
      <protection hidden="1"/>
    </xf>
    <xf numFmtId="2" fontId="41" fillId="4" borderId="1" xfId="0" applyNumberFormat="1" applyFont="1" applyFill="1" applyBorder="1" applyAlignment="1">
      <alignment horizontal="center" vertical="center"/>
    </xf>
    <xf numFmtId="0" fontId="37" fillId="0" borderId="1" xfId="0" applyFont="1" applyBorder="1" applyAlignment="1">
      <alignment horizontal="left" vertical="center" wrapText="1"/>
    </xf>
    <xf numFmtId="49" fontId="40" fillId="0" borderId="1" xfId="0" applyNumberFormat="1" applyFont="1" applyBorder="1" applyAlignment="1">
      <alignment horizontal="center" vertical="center" wrapText="1"/>
    </xf>
    <xf numFmtId="49" fontId="43" fillId="0" borderId="1" xfId="0" applyNumberFormat="1" applyFont="1" applyBorder="1" applyAlignment="1">
      <alignment horizontal="center" vertical="center"/>
    </xf>
    <xf numFmtId="167" fontId="40" fillId="0" borderId="5" xfId="3" applyNumberFormat="1" applyFont="1" applyFill="1" applyBorder="1" applyAlignment="1" applyProtection="1">
      <alignment horizontal="center" vertical="center"/>
      <protection hidden="1"/>
    </xf>
    <xf numFmtId="2" fontId="43" fillId="0" borderId="1" xfId="0" applyNumberFormat="1" applyFont="1" applyBorder="1" applyAlignment="1">
      <alignment horizontal="center" vertical="center" wrapText="1"/>
    </xf>
    <xf numFmtId="49" fontId="40" fillId="0" borderId="1" xfId="0" applyNumberFormat="1" applyFont="1" applyBorder="1" applyAlignment="1">
      <alignment horizontal="center" vertical="center"/>
    </xf>
    <xf numFmtId="2" fontId="40" fillId="0" borderId="1" xfId="0" applyNumberFormat="1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40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36" fillId="0" borderId="1" xfId="0" applyFont="1" applyBorder="1" applyAlignment="1">
      <alignment horizontal="center" wrapText="1"/>
    </xf>
    <xf numFmtId="165" fontId="44" fillId="0" borderId="0" xfId="0" applyNumberFormat="1" applyFont="1" applyBorder="1" applyAlignment="1">
      <alignment horizontal="center"/>
    </xf>
    <xf numFmtId="0" fontId="36" fillId="3" borderId="1" xfId="0" applyFont="1" applyFill="1" applyBorder="1" applyAlignment="1">
      <alignment vertical="center" wrapText="1"/>
    </xf>
    <xf numFmtId="0" fontId="36" fillId="3" borderId="1" xfId="0" applyFont="1" applyFill="1" applyBorder="1" applyAlignment="1">
      <alignment horizontal="center" vertical="center" wrapText="1"/>
    </xf>
    <xf numFmtId="49" fontId="36" fillId="3" borderId="1" xfId="0" applyNumberFormat="1" applyFont="1" applyFill="1" applyBorder="1" applyAlignment="1">
      <alignment horizontal="center" vertical="center" wrapText="1"/>
    </xf>
    <xf numFmtId="2" fontId="36" fillId="3" borderId="1" xfId="0" applyNumberFormat="1" applyFont="1" applyFill="1" applyBorder="1" applyAlignment="1">
      <alignment horizontal="center" vertical="center"/>
    </xf>
    <xf numFmtId="2" fontId="36" fillId="3" borderId="1" xfId="0" applyNumberFormat="1" applyFont="1" applyFill="1" applyBorder="1" applyAlignment="1">
      <alignment horizontal="center" vertical="center" wrapText="1"/>
    </xf>
    <xf numFmtId="49" fontId="36" fillId="4" borderId="1" xfId="0" applyNumberFormat="1" applyFont="1" applyFill="1" applyBorder="1" applyAlignment="1">
      <alignment horizontal="center" vertical="center" wrapText="1"/>
    </xf>
    <xf numFmtId="0" fontId="36" fillId="4" borderId="1" xfId="0" applyFont="1" applyFill="1" applyBorder="1" applyAlignment="1">
      <alignment horizontal="left" vertical="center" wrapText="1"/>
    </xf>
    <xf numFmtId="49" fontId="37" fillId="4" borderId="1" xfId="0" applyNumberFormat="1" applyFont="1" applyFill="1" applyBorder="1" applyAlignment="1">
      <alignment horizontal="center" vertical="center" wrapText="1"/>
    </xf>
    <xf numFmtId="2" fontId="37" fillId="4" borderId="1" xfId="0" applyNumberFormat="1" applyFont="1" applyFill="1" applyBorder="1" applyAlignment="1">
      <alignment horizontal="center" vertical="center"/>
    </xf>
    <xf numFmtId="0" fontId="36" fillId="4" borderId="1" xfId="0" applyFont="1" applyFill="1" applyBorder="1" applyAlignment="1">
      <alignment vertical="center" wrapText="1"/>
    </xf>
    <xf numFmtId="2" fontId="36" fillId="4" borderId="1" xfId="0" applyNumberFormat="1" applyFont="1" applyFill="1" applyBorder="1" applyAlignment="1">
      <alignment horizontal="center" vertical="center"/>
    </xf>
    <xf numFmtId="0" fontId="37" fillId="4" borderId="1" xfId="0" applyFont="1" applyFill="1" applyBorder="1" applyAlignment="1">
      <alignment vertical="center" wrapText="1"/>
    </xf>
    <xf numFmtId="2" fontId="37" fillId="4" borderId="2" xfId="0" applyNumberFormat="1" applyFont="1" applyFill="1" applyBorder="1" applyAlignment="1">
      <alignment horizontal="center" vertical="center"/>
    </xf>
    <xf numFmtId="49" fontId="37" fillId="3" borderId="1" xfId="0" applyNumberFormat="1" applyFont="1" applyFill="1" applyBorder="1" applyAlignment="1">
      <alignment horizontal="center" vertical="center" wrapText="1"/>
    </xf>
    <xf numFmtId="2" fontId="36" fillId="3" borderId="2" xfId="0" applyNumberFormat="1" applyFont="1" applyFill="1" applyBorder="1" applyAlignment="1">
      <alignment horizontal="center" vertical="center" wrapText="1"/>
    </xf>
    <xf numFmtId="2" fontId="36" fillId="0" borderId="2" xfId="0" applyNumberFormat="1" applyFont="1" applyBorder="1" applyAlignment="1">
      <alignment horizontal="center" vertical="center" wrapText="1"/>
    </xf>
    <xf numFmtId="2" fontId="37" fillId="0" borderId="2" xfId="0" applyNumberFormat="1" applyFont="1" applyBorder="1" applyAlignment="1">
      <alignment horizontal="center" vertical="center" wrapText="1"/>
    </xf>
    <xf numFmtId="49" fontId="43" fillId="0" borderId="1" xfId="0" applyNumberFormat="1" applyFont="1" applyBorder="1" applyAlignment="1">
      <alignment horizontal="center" vertical="center" wrapText="1"/>
    </xf>
    <xf numFmtId="2" fontId="40" fillId="0" borderId="2" xfId="0" applyNumberFormat="1" applyFont="1" applyBorder="1" applyAlignment="1">
      <alignment horizontal="center" vertical="center" wrapText="1"/>
    </xf>
    <xf numFmtId="0" fontId="36" fillId="4" borderId="1" xfId="0" applyFont="1" applyFill="1" applyBorder="1" applyAlignment="1">
      <alignment wrapText="1"/>
    </xf>
    <xf numFmtId="49" fontId="36" fillId="0" borderId="2" xfId="0" applyNumberFormat="1" applyFont="1" applyBorder="1" applyAlignment="1">
      <alignment horizontal="center" vertical="center" wrapText="1"/>
    </xf>
    <xf numFmtId="49" fontId="37" fillId="0" borderId="2" xfId="0" applyNumberFormat="1" applyFont="1" applyBorder="1" applyAlignment="1">
      <alignment horizontal="center" vertical="center" wrapText="1"/>
    </xf>
    <xf numFmtId="49" fontId="36" fillId="4" borderId="2" xfId="0" applyNumberFormat="1" applyFont="1" applyFill="1" applyBorder="1" applyAlignment="1">
      <alignment horizontal="center" vertical="center" wrapText="1"/>
    </xf>
    <xf numFmtId="49" fontId="37" fillId="4" borderId="2" xfId="0" applyNumberFormat="1" applyFont="1" applyFill="1" applyBorder="1" applyAlignment="1">
      <alignment horizontal="center" vertical="center" wrapText="1"/>
    </xf>
    <xf numFmtId="2" fontId="36" fillId="4" borderId="2" xfId="0" applyNumberFormat="1" applyFont="1" applyFill="1" applyBorder="1" applyAlignment="1">
      <alignment horizontal="center" vertical="center" wrapText="1"/>
    </xf>
    <xf numFmtId="0" fontId="37" fillId="0" borderId="2" xfId="0" applyFont="1" applyBorder="1" applyAlignment="1">
      <alignment horizontal="center" wrapText="1"/>
    </xf>
    <xf numFmtId="0" fontId="40" fillId="0" borderId="1" xfId="0" applyFont="1" applyBorder="1" applyAlignment="1">
      <alignment wrapText="1"/>
    </xf>
    <xf numFmtId="0" fontId="40" fillId="0" borderId="2" xfId="0" applyFont="1" applyBorder="1" applyAlignment="1">
      <alignment horizontal="center" wrapText="1"/>
    </xf>
    <xf numFmtId="0" fontId="36" fillId="0" borderId="2" xfId="0" applyFont="1" applyBorder="1" applyAlignment="1">
      <alignment horizontal="center" wrapText="1"/>
    </xf>
    <xf numFmtId="0" fontId="36" fillId="3" borderId="2" xfId="0" applyFont="1" applyFill="1" applyBorder="1" applyAlignment="1">
      <alignment horizontal="center" vertical="center" wrapText="1"/>
    </xf>
    <xf numFmtId="49" fontId="36" fillId="3" borderId="2" xfId="0" applyNumberFormat="1" applyFont="1" applyFill="1" applyBorder="1" applyAlignment="1">
      <alignment horizontal="center" vertical="center" wrapText="1"/>
    </xf>
    <xf numFmtId="49" fontId="37" fillId="3" borderId="2" xfId="0" applyNumberFormat="1" applyFont="1" applyFill="1" applyBorder="1" applyAlignment="1">
      <alignment horizontal="center" vertical="center" wrapText="1"/>
    </xf>
    <xf numFmtId="0" fontId="36" fillId="4" borderId="2" xfId="0" applyFont="1" applyFill="1" applyBorder="1" applyAlignment="1">
      <alignment horizontal="center" vertical="center" wrapText="1"/>
    </xf>
    <xf numFmtId="49" fontId="40" fillId="4" borderId="2" xfId="0" applyNumberFormat="1" applyFont="1" applyFill="1" applyBorder="1" applyAlignment="1">
      <alignment horizontal="center" vertical="center" wrapText="1"/>
    </xf>
    <xf numFmtId="167" fontId="40" fillId="0" borderId="1" xfId="3" applyNumberFormat="1" applyFont="1" applyFill="1" applyBorder="1" applyAlignment="1" applyProtection="1">
      <alignment horizontal="center" vertical="center"/>
      <protection hidden="1"/>
    </xf>
    <xf numFmtId="2" fontId="40" fillId="4" borderId="2" xfId="0" applyNumberFormat="1" applyFont="1" applyFill="1" applyBorder="1" applyAlignment="1">
      <alignment horizontal="center" vertical="center" wrapText="1"/>
    </xf>
    <xf numFmtId="166" fontId="36" fillId="0" borderId="0" xfId="0" applyNumberFormat="1" applyFont="1"/>
    <xf numFmtId="49" fontId="36" fillId="0" borderId="1" xfId="0" applyNumberFormat="1" applyFont="1" applyFill="1" applyBorder="1" applyAlignment="1">
      <alignment horizontal="center" vertical="center"/>
    </xf>
    <xf numFmtId="0" fontId="36" fillId="0" borderId="6" xfId="0" applyFont="1" applyBorder="1" applyAlignment="1">
      <alignment wrapText="1"/>
    </xf>
    <xf numFmtId="0" fontId="36" fillId="0" borderId="6" xfId="0" applyFont="1" applyBorder="1" applyAlignment="1">
      <alignment horizontal="center"/>
    </xf>
    <xf numFmtId="0" fontId="36" fillId="0" borderId="0" xfId="0" applyFont="1" applyAlignment="1">
      <alignment horizontal="center" wrapText="1"/>
    </xf>
    <xf numFmtId="0" fontId="37" fillId="0" borderId="1" xfId="0" applyFont="1" applyBorder="1" applyAlignment="1">
      <alignment horizontal="center" vertical="center" wrapText="1"/>
    </xf>
    <xf numFmtId="49" fontId="37" fillId="0" borderId="1" xfId="0" applyNumberFormat="1" applyFont="1" applyFill="1" applyBorder="1" applyAlignment="1">
      <alignment horizontal="center" vertical="center"/>
    </xf>
    <xf numFmtId="0" fontId="37" fillId="2" borderId="1" xfId="0" applyFont="1" applyFill="1" applyBorder="1" applyAlignment="1">
      <alignment horizontal="left" vertical="center" wrapText="1"/>
    </xf>
    <xf numFmtId="0" fontId="37" fillId="2" borderId="1" xfId="0" applyFont="1" applyFill="1" applyBorder="1" applyAlignment="1">
      <alignment horizontal="center" vertical="center" wrapText="1"/>
    </xf>
    <xf numFmtId="49" fontId="37" fillId="2" borderId="1" xfId="0" applyNumberFormat="1" applyFont="1" applyFill="1" applyBorder="1" applyAlignment="1">
      <alignment horizontal="center" vertical="center" wrapText="1"/>
    </xf>
    <xf numFmtId="49" fontId="36" fillId="2" borderId="1" xfId="0" applyNumberFormat="1" applyFont="1" applyFill="1" applyBorder="1" applyAlignment="1">
      <alignment horizontal="center" vertical="center"/>
    </xf>
    <xf numFmtId="49" fontId="37" fillId="2" borderId="2" xfId="0" applyNumberFormat="1" applyFont="1" applyFill="1" applyBorder="1" applyAlignment="1">
      <alignment horizontal="center" vertical="center" wrapText="1"/>
    </xf>
    <xf numFmtId="2" fontId="37" fillId="2" borderId="2" xfId="0" applyNumberFormat="1" applyFont="1" applyFill="1" applyBorder="1" applyAlignment="1">
      <alignment horizontal="center" vertical="center" wrapText="1"/>
    </xf>
    <xf numFmtId="49" fontId="36" fillId="2" borderId="2" xfId="0" applyNumberFormat="1" applyFont="1" applyFill="1" applyBorder="1" applyAlignment="1">
      <alignment horizontal="center" vertical="center" wrapText="1"/>
    </xf>
    <xf numFmtId="2" fontId="36" fillId="2" borderId="2" xfId="0" applyNumberFormat="1" applyFont="1" applyFill="1" applyBorder="1" applyAlignment="1">
      <alignment horizontal="center" vertical="center" wrapText="1"/>
    </xf>
    <xf numFmtId="49" fontId="37" fillId="2" borderId="4" xfId="0" applyNumberFormat="1" applyFont="1" applyFill="1" applyBorder="1" applyAlignment="1">
      <alignment horizontal="center" vertical="center" wrapText="1"/>
    </xf>
    <xf numFmtId="2" fontId="37" fillId="2" borderId="1" xfId="0" applyNumberFormat="1" applyFont="1" applyFill="1" applyBorder="1" applyAlignment="1">
      <alignment horizontal="center" vertical="center" wrapText="1"/>
    </xf>
    <xf numFmtId="49" fontId="36" fillId="0" borderId="4" xfId="0" applyNumberFormat="1" applyFont="1" applyBorder="1" applyAlignment="1">
      <alignment horizontal="center" vertical="center" wrapText="1"/>
    </xf>
    <xf numFmtId="49" fontId="36" fillId="3" borderId="1" xfId="0" applyNumberFormat="1" applyFont="1" applyFill="1" applyBorder="1" applyAlignment="1">
      <alignment horizontal="center" vertical="center"/>
    </xf>
    <xf numFmtId="49" fontId="36" fillId="3" borderId="4" xfId="0" applyNumberFormat="1" applyFont="1" applyFill="1" applyBorder="1" applyAlignment="1">
      <alignment horizontal="center" vertical="center" wrapText="1"/>
    </xf>
    <xf numFmtId="49" fontId="36" fillId="0" borderId="4" xfId="0" applyNumberFormat="1" applyFont="1" applyBorder="1" applyAlignment="1">
      <alignment horizontal="center" vertical="center"/>
    </xf>
    <xf numFmtId="2" fontId="36" fillId="0" borderId="0" xfId="0" applyNumberFormat="1" applyFont="1"/>
    <xf numFmtId="14" fontId="36" fillId="0" borderId="1" xfId="0" applyNumberFormat="1" applyFont="1" applyBorder="1" applyAlignment="1">
      <alignment vertical="center" wrapText="1"/>
    </xf>
    <xf numFmtId="0" fontId="37" fillId="0" borderId="1" xfId="0" applyFont="1" applyBorder="1" applyAlignment="1">
      <alignment horizontal="center" vertical="center"/>
    </xf>
    <xf numFmtId="0" fontId="37" fillId="0" borderId="3" xfId="0" applyFont="1" applyBorder="1" applyAlignment="1">
      <alignment horizontal="center" vertical="center"/>
    </xf>
    <xf numFmtId="0" fontId="37" fillId="0" borderId="0" xfId="0" applyFont="1" applyBorder="1" applyAlignment="1">
      <alignment wrapText="1"/>
    </xf>
    <xf numFmtId="0" fontId="37" fillId="0" borderId="0" xfId="0" applyFont="1" applyBorder="1" applyAlignment="1">
      <alignment horizontal="center" wrapText="1"/>
    </xf>
    <xf numFmtId="49" fontId="36" fillId="0" borderId="0" xfId="0" applyNumberFormat="1" applyFont="1" applyBorder="1" applyAlignment="1">
      <alignment horizontal="center" wrapText="1"/>
    </xf>
    <xf numFmtId="49" fontId="36" fillId="0" borderId="0" xfId="0" applyNumberFormat="1" applyFont="1" applyBorder="1" applyAlignment="1">
      <alignment horizontal="center"/>
    </xf>
    <xf numFmtId="2" fontId="36" fillId="0" borderId="0" xfId="0" applyNumberFormat="1" applyFont="1" applyBorder="1" applyAlignment="1">
      <alignment horizontal="center"/>
    </xf>
    <xf numFmtId="49" fontId="37" fillId="2" borderId="0" xfId="0" applyNumberFormat="1" applyFont="1" applyFill="1" applyBorder="1" applyAlignment="1">
      <alignment horizontal="center" wrapText="1"/>
    </xf>
    <xf numFmtId="49" fontId="36" fillId="2" borderId="0" xfId="0" applyNumberFormat="1" applyFont="1" applyFill="1" applyBorder="1" applyAlignment="1">
      <alignment horizontal="center" wrapText="1"/>
    </xf>
    <xf numFmtId="0" fontId="36" fillId="2" borderId="0" xfId="0" applyFont="1" applyFill="1" applyBorder="1"/>
    <xf numFmtId="0" fontId="38" fillId="2" borderId="0" xfId="0" applyFont="1" applyFill="1" applyBorder="1" applyAlignment="1">
      <alignment horizontal="center"/>
    </xf>
    <xf numFmtId="0" fontId="37" fillId="2" borderId="0" xfId="0" applyFont="1" applyFill="1" applyBorder="1" applyAlignment="1">
      <alignment horizontal="left"/>
    </xf>
    <xf numFmtId="49" fontId="37" fillId="2" borderId="0" xfId="0" applyNumberFormat="1" applyFont="1" applyFill="1" applyBorder="1" applyAlignment="1">
      <alignment horizontal="left"/>
    </xf>
    <xf numFmtId="0" fontId="36" fillId="2" borderId="0" xfId="0" applyFont="1" applyFill="1" applyBorder="1" applyAlignment="1">
      <alignment horizontal="left"/>
    </xf>
    <xf numFmtId="49" fontId="36" fillId="2" borderId="0" xfId="0" applyNumberFormat="1" applyFont="1" applyFill="1" applyBorder="1" applyAlignment="1">
      <alignment horizontal="left"/>
    </xf>
    <xf numFmtId="0" fontId="36" fillId="0" borderId="0" xfId="0" applyFont="1" applyBorder="1" applyAlignment="1">
      <alignment wrapText="1"/>
    </xf>
    <xf numFmtId="0" fontId="36" fillId="0" borderId="0" xfId="0" applyFont="1" applyBorder="1"/>
  </cellXfs>
  <cellStyles count="455">
    <cellStyle name="Обычный" xfId="0" builtinId="0"/>
    <cellStyle name="Обычный 2" xfId="1"/>
    <cellStyle name="Обычный 2 2" xfId="3"/>
    <cellStyle name="Обычный 3" xfId="2"/>
    <cellStyle name="Обычный 3 10" xfId="45"/>
    <cellStyle name="Обычный 3 10 2" xfId="127"/>
    <cellStyle name="Обычный 3 10 3" xfId="203"/>
    <cellStyle name="Обычный 3 10 4" xfId="329"/>
    <cellStyle name="Обычный 3 11" xfId="87"/>
    <cellStyle name="Обычный 3 11 2" xfId="245"/>
    <cellStyle name="Обычный 3 11 3" xfId="371"/>
    <cellStyle name="Обычный 3 12" xfId="98"/>
    <cellStyle name="Обычный 3 13" xfId="161"/>
    <cellStyle name="Обычный 3 14" xfId="287"/>
    <cellStyle name="Обычный 3 15" xfId="413"/>
    <cellStyle name="Обычный 3 2" xfId="5"/>
    <cellStyle name="Обычный 3 2 10" xfId="100"/>
    <cellStyle name="Обычный 3 2 11" xfId="163"/>
    <cellStyle name="Обычный 3 2 12" xfId="289"/>
    <cellStyle name="Обычный 3 2 13" xfId="415"/>
    <cellStyle name="Обычный 3 2 2" xfId="13"/>
    <cellStyle name="Обычный 3 2 2 2" xfId="36"/>
    <cellStyle name="Обычный 3 2 2 2 2" xfId="78"/>
    <cellStyle name="Обычный 3 2 2 2 2 2" xfId="152"/>
    <cellStyle name="Обычный 3 2 2 2 2 3" xfId="236"/>
    <cellStyle name="Обычный 3 2 2 2 2 4" xfId="362"/>
    <cellStyle name="Обычный 3 2 2 2 3" xfId="126"/>
    <cellStyle name="Обычный 3 2 2 2 3 2" xfId="278"/>
    <cellStyle name="Обычный 3 2 2 2 3 3" xfId="404"/>
    <cellStyle name="Обычный 3 2 2 2 4" xfId="194"/>
    <cellStyle name="Обычный 3 2 2 2 5" xfId="320"/>
    <cellStyle name="Обычный 3 2 2 2 6" xfId="446"/>
    <cellStyle name="Обычный 3 2 2 3" xfId="55"/>
    <cellStyle name="Обычный 3 2 2 3 2" xfId="119"/>
    <cellStyle name="Обычный 3 2 2 3 3" xfId="213"/>
    <cellStyle name="Обычный 3 2 2 3 4" xfId="339"/>
    <cellStyle name="Обычный 3 2 2 4" xfId="97"/>
    <cellStyle name="Обычный 3 2 2 4 2" xfId="137"/>
    <cellStyle name="Обычный 3 2 2 4 3" xfId="255"/>
    <cellStyle name="Обычный 3 2 2 4 4" xfId="381"/>
    <cellStyle name="Обычный 3 2 2 5" xfId="108"/>
    <cellStyle name="Обычный 3 2 2 6" xfId="171"/>
    <cellStyle name="Обычный 3 2 2 7" xfId="297"/>
    <cellStyle name="Обычный 3 2 2 8" xfId="423"/>
    <cellStyle name="Обычный 3 2 3" xfId="9"/>
    <cellStyle name="Обычный 3 2 3 2" xfId="32"/>
    <cellStyle name="Обычный 3 2 3 2 2" xfId="74"/>
    <cellStyle name="Обычный 3 2 3 2 2 2" xfId="148"/>
    <cellStyle name="Обычный 3 2 3 2 2 3" xfId="232"/>
    <cellStyle name="Обычный 3 2 3 2 2 4" xfId="358"/>
    <cellStyle name="Обычный 3 2 3 2 3" xfId="114"/>
    <cellStyle name="Обычный 3 2 3 2 3 2" xfId="274"/>
    <cellStyle name="Обычный 3 2 3 2 3 3" xfId="400"/>
    <cellStyle name="Обычный 3 2 3 2 4" xfId="190"/>
    <cellStyle name="Обычный 3 2 3 2 5" xfId="316"/>
    <cellStyle name="Обычный 3 2 3 2 6" xfId="442"/>
    <cellStyle name="Обычный 3 2 3 3" xfId="51"/>
    <cellStyle name="Обычный 3 2 3 3 2" xfId="132"/>
    <cellStyle name="Обычный 3 2 3 3 3" xfId="209"/>
    <cellStyle name="Обычный 3 2 3 3 4" xfId="335"/>
    <cellStyle name="Обычный 3 2 3 4" xfId="92"/>
    <cellStyle name="Обычный 3 2 3 4 2" xfId="251"/>
    <cellStyle name="Обычный 3 2 3 4 3" xfId="377"/>
    <cellStyle name="Обычный 3 2 3 5" xfId="103"/>
    <cellStyle name="Обычный 3 2 3 6" xfId="167"/>
    <cellStyle name="Обычный 3 2 3 7" xfId="293"/>
    <cellStyle name="Обычный 3 2 3 8" xfId="419"/>
    <cellStyle name="Обычный 3 2 4" xfId="16"/>
    <cellStyle name="Обычный 3 2 4 2" xfId="39"/>
    <cellStyle name="Обычный 3 2 4 2 2" xfId="81"/>
    <cellStyle name="Обычный 3 2 4 2 2 2" xfId="239"/>
    <cellStyle name="Обычный 3 2 4 2 2 3" xfId="365"/>
    <cellStyle name="Обычный 3 2 4 2 3" xfId="155"/>
    <cellStyle name="Обычный 3 2 4 2 3 2" xfId="281"/>
    <cellStyle name="Обычный 3 2 4 2 3 3" xfId="407"/>
    <cellStyle name="Обычный 3 2 4 2 4" xfId="197"/>
    <cellStyle name="Обычный 3 2 4 2 5" xfId="323"/>
    <cellStyle name="Обычный 3 2 4 2 6" xfId="449"/>
    <cellStyle name="Обычный 3 2 4 3" xfId="58"/>
    <cellStyle name="Обычный 3 2 4 3 2" xfId="216"/>
    <cellStyle name="Обычный 3 2 4 3 3" xfId="342"/>
    <cellStyle name="Обычный 3 2 4 4" xfId="121"/>
    <cellStyle name="Обычный 3 2 4 4 2" xfId="258"/>
    <cellStyle name="Обычный 3 2 4 4 3" xfId="384"/>
    <cellStyle name="Обычный 3 2 4 5" xfId="174"/>
    <cellStyle name="Обычный 3 2 4 6" xfId="300"/>
    <cellStyle name="Обычный 3 2 4 7" xfId="426"/>
    <cellStyle name="Обычный 3 2 5" xfId="20"/>
    <cellStyle name="Обычный 3 2 5 2" xfId="43"/>
    <cellStyle name="Обычный 3 2 5 2 2" xfId="85"/>
    <cellStyle name="Обычный 3 2 5 2 2 2" xfId="243"/>
    <cellStyle name="Обычный 3 2 5 2 2 3" xfId="369"/>
    <cellStyle name="Обычный 3 2 5 2 3" xfId="159"/>
    <cellStyle name="Обычный 3 2 5 2 3 2" xfId="285"/>
    <cellStyle name="Обычный 3 2 5 2 3 3" xfId="411"/>
    <cellStyle name="Обычный 3 2 5 2 4" xfId="201"/>
    <cellStyle name="Обычный 3 2 5 2 5" xfId="327"/>
    <cellStyle name="Обычный 3 2 5 2 6" xfId="453"/>
    <cellStyle name="Обычный 3 2 5 3" xfId="62"/>
    <cellStyle name="Обычный 3 2 5 3 2" xfId="220"/>
    <cellStyle name="Обычный 3 2 5 3 3" xfId="346"/>
    <cellStyle name="Обычный 3 2 5 4" xfId="111"/>
    <cellStyle name="Обычный 3 2 5 4 2" xfId="262"/>
    <cellStyle name="Обычный 3 2 5 4 3" xfId="388"/>
    <cellStyle name="Обычный 3 2 5 5" xfId="178"/>
    <cellStyle name="Обычный 3 2 5 6" xfId="304"/>
    <cellStyle name="Обычный 3 2 5 7" xfId="430"/>
    <cellStyle name="Обычный 3 2 6" xfId="28"/>
    <cellStyle name="Обычный 3 2 6 2" xfId="70"/>
    <cellStyle name="Обычный 3 2 6 2 2" xfId="228"/>
    <cellStyle name="Обычный 3 2 6 2 3" xfId="354"/>
    <cellStyle name="Обычный 3 2 6 3" xfId="144"/>
    <cellStyle name="Обычный 3 2 6 3 2" xfId="270"/>
    <cellStyle name="Обычный 3 2 6 3 3" xfId="396"/>
    <cellStyle name="Обычный 3 2 6 4" xfId="186"/>
    <cellStyle name="Обычный 3 2 6 5" xfId="312"/>
    <cellStyle name="Обычный 3 2 6 6" xfId="438"/>
    <cellStyle name="Обычный 3 2 7" xfId="24"/>
    <cellStyle name="Обычный 3 2 7 2" xfId="66"/>
    <cellStyle name="Обычный 3 2 7 2 2" xfId="224"/>
    <cellStyle name="Обычный 3 2 7 2 3" xfId="350"/>
    <cellStyle name="Обычный 3 2 7 3" xfId="140"/>
    <cellStyle name="Обычный 3 2 7 3 2" xfId="266"/>
    <cellStyle name="Обычный 3 2 7 3 3" xfId="392"/>
    <cellStyle name="Обычный 3 2 7 4" xfId="182"/>
    <cellStyle name="Обычный 3 2 7 5" xfId="308"/>
    <cellStyle name="Обычный 3 2 7 6" xfId="434"/>
    <cellStyle name="Обычный 3 2 8" xfId="47"/>
    <cellStyle name="Обычный 3 2 8 2" xfId="129"/>
    <cellStyle name="Обычный 3 2 8 3" xfId="205"/>
    <cellStyle name="Обычный 3 2 8 4" xfId="331"/>
    <cellStyle name="Обычный 3 2 9" xfId="89"/>
    <cellStyle name="Обычный 3 2 9 2" xfId="247"/>
    <cellStyle name="Обычный 3 2 9 3" xfId="373"/>
    <cellStyle name="Обычный 3 3" xfId="4"/>
    <cellStyle name="Обычный 3 3 10" xfId="99"/>
    <cellStyle name="Обычный 3 3 11" xfId="162"/>
    <cellStyle name="Обычный 3 3 12" xfId="288"/>
    <cellStyle name="Обычный 3 3 13" xfId="414"/>
    <cellStyle name="Обычный 3 3 2" xfId="12"/>
    <cellStyle name="Обычный 3 3 2 2" xfId="35"/>
    <cellStyle name="Обычный 3 3 2 2 2" xfId="77"/>
    <cellStyle name="Обычный 3 3 2 2 2 2" xfId="151"/>
    <cellStyle name="Обычный 3 3 2 2 2 3" xfId="235"/>
    <cellStyle name="Обычный 3 3 2 2 2 4" xfId="361"/>
    <cellStyle name="Обычный 3 3 2 2 3" xfId="125"/>
    <cellStyle name="Обычный 3 3 2 2 3 2" xfId="277"/>
    <cellStyle name="Обычный 3 3 2 2 3 3" xfId="403"/>
    <cellStyle name="Обычный 3 3 2 2 4" xfId="193"/>
    <cellStyle name="Обычный 3 3 2 2 5" xfId="319"/>
    <cellStyle name="Обычный 3 3 2 2 6" xfId="445"/>
    <cellStyle name="Обычный 3 3 2 3" xfId="54"/>
    <cellStyle name="Обычный 3 3 2 3 2" xfId="118"/>
    <cellStyle name="Обычный 3 3 2 3 3" xfId="212"/>
    <cellStyle name="Обычный 3 3 2 3 4" xfId="338"/>
    <cellStyle name="Обычный 3 3 2 4" xfId="96"/>
    <cellStyle name="Обычный 3 3 2 4 2" xfId="136"/>
    <cellStyle name="Обычный 3 3 2 4 3" xfId="254"/>
    <cellStyle name="Обычный 3 3 2 4 4" xfId="380"/>
    <cellStyle name="Обычный 3 3 2 5" xfId="107"/>
    <cellStyle name="Обычный 3 3 2 6" xfId="170"/>
    <cellStyle name="Обычный 3 3 2 7" xfId="296"/>
    <cellStyle name="Обычный 3 3 2 8" xfId="422"/>
    <cellStyle name="Обычный 3 3 3" xfId="8"/>
    <cellStyle name="Обычный 3 3 3 2" xfId="31"/>
    <cellStyle name="Обычный 3 3 3 2 2" xfId="73"/>
    <cellStyle name="Обычный 3 3 3 2 2 2" xfId="147"/>
    <cellStyle name="Обычный 3 3 3 2 2 3" xfId="231"/>
    <cellStyle name="Обычный 3 3 3 2 2 4" xfId="357"/>
    <cellStyle name="Обычный 3 3 3 2 3" xfId="115"/>
    <cellStyle name="Обычный 3 3 3 2 3 2" xfId="273"/>
    <cellStyle name="Обычный 3 3 3 2 3 3" xfId="399"/>
    <cellStyle name="Обычный 3 3 3 2 4" xfId="189"/>
    <cellStyle name="Обычный 3 3 3 2 5" xfId="315"/>
    <cellStyle name="Обычный 3 3 3 2 6" xfId="441"/>
    <cellStyle name="Обычный 3 3 3 3" xfId="50"/>
    <cellStyle name="Обычный 3 3 3 3 2" xfId="133"/>
    <cellStyle name="Обычный 3 3 3 3 3" xfId="208"/>
    <cellStyle name="Обычный 3 3 3 3 4" xfId="334"/>
    <cellStyle name="Обычный 3 3 3 4" xfId="93"/>
    <cellStyle name="Обычный 3 3 3 4 2" xfId="250"/>
    <cellStyle name="Обычный 3 3 3 4 3" xfId="376"/>
    <cellStyle name="Обычный 3 3 3 5" xfId="104"/>
    <cellStyle name="Обычный 3 3 3 6" xfId="166"/>
    <cellStyle name="Обычный 3 3 3 7" xfId="292"/>
    <cellStyle name="Обычный 3 3 3 8" xfId="418"/>
    <cellStyle name="Обычный 3 3 4" xfId="15"/>
    <cellStyle name="Обычный 3 3 4 2" xfId="38"/>
    <cellStyle name="Обычный 3 3 4 2 2" xfId="80"/>
    <cellStyle name="Обычный 3 3 4 2 2 2" xfId="238"/>
    <cellStyle name="Обычный 3 3 4 2 2 3" xfId="364"/>
    <cellStyle name="Обычный 3 3 4 2 3" xfId="154"/>
    <cellStyle name="Обычный 3 3 4 2 3 2" xfId="280"/>
    <cellStyle name="Обычный 3 3 4 2 3 3" xfId="406"/>
    <cellStyle name="Обычный 3 3 4 2 4" xfId="196"/>
    <cellStyle name="Обычный 3 3 4 2 5" xfId="322"/>
    <cellStyle name="Обычный 3 3 4 2 6" xfId="448"/>
    <cellStyle name="Обычный 3 3 4 3" xfId="57"/>
    <cellStyle name="Обычный 3 3 4 3 2" xfId="215"/>
    <cellStyle name="Обычный 3 3 4 3 3" xfId="341"/>
    <cellStyle name="Обычный 3 3 4 4" xfId="122"/>
    <cellStyle name="Обычный 3 3 4 4 2" xfId="257"/>
    <cellStyle name="Обычный 3 3 4 4 3" xfId="383"/>
    <cellStyle name="Обычный 3 3 4 5" xfId="173"/>
    <cellStyle name="Обычный 3 3 4 6" xfId="299"/>
    <cellStyle name="Обычный 3 3 4 7" xfId="425"/>
    <cellStyle name="Обычный 3 3 5" xfId="19"/>
    <cellStyle name="Обычный 3 3 5 2" xfId="42"/>
    <cellStyle name="Обычный 3 3 5 2 2" xfId="84"/>
    <cellStyle name="Обычный 3 3 5 2 2 2" xfId="242"/>
    <cellStyle name="Обычный 3 3 5 2 2 3" xfId="368"/>
    <cellStyle name="Обычный 3 3 5 2 3" xfId="158"/>
    <cellStyle name="Обычный 3 3 5 2 3 2" xfId="284"/>
    <cellStyle name="Обычный 3 3 5 2 3 3" xfId="410"/>
    <cellStyle name="Обычный 3 3 5 2 4" xfId="200"/>
    <cellStyle name="Обычный 3 3 5 2 5" xfId="326"/>
    <cellStyle name="Обычный 3 3 5 2 6" xfId="452"/>
    <cellStyle name="Обычный 3 3 5 3" xfId="61"/>
    <cellStyle name="Обычный 3 3 5 3 2" xfId="219"/>
    <cellStyle name="Обычный 3 3 5 3 3" xfId="345"/>
    <cellStyle name="Обычный 3 3 5 4" xfId="110"/>
    <cellStyle name="Обычный 3 3 5 4 2" xfId="261"/>
    <cellStyle name="Обычный 3 3 5 4 3" xfId="387"/>
    <cellStyle name="Обычный 3 3 5 5" xfId="177"/>
    <cellStyle name="Обычный 3 3 5 6" xfId="303"/>
    <cellStyle name="Обычный 3 3 5 7" xfId="429"/>
    <cellStyle name="Обычный 3 3 6" xfId="27"/>
    <cellStyle name="Обычный 3 3 6 2" xfId="69"/>
    <cellStyle name="Обычный 3 3 6 2 2" xfId="227"/>
    <cellStyle name="Обычный 3 3 6 2 3" xfId="353"/>
    <cellStyle name="Обычный 3 3 6 3" xfId="143"/>
    <cellStyle name="Обычный 3 3 6 3 2" xfId="269"/>
    <cellStyle name="Обычный 3 3 6 3 3" xfId="395"/>
    <cellStyle name="Обычный 3 3 6 4" xfId="185"/>
    <cellStyle name="Обычный 3 3 6 5" xfId="311"/>
    <cellStyle name="Обычный 3 3 6 6" xfId="437"/>
    <cellStyle name="Обычный 3 3 7" xfId="23"/>
    <cellStyle name="Обычный 3 3 7 2" xfId="65"/>
    <cellStyle name="Обычный 3 3 7 2 2" xfId="223"/>
    <cellStyle name="Обычный 3 3 7 2 3" xfId="349"/>
    <cellStyle name="Обычный 3 3 7 3" xfId="139"/>
    <cellStyle name="Обычный 3 3 7 3 2" xfId="265"/>
    <cellStyle name="Обычный 3 3 7 3 3" xfId="391"/>
    <cellStyle name="Обычный 3 3 7 4" xfId="181"/>
    <cellStyle name="Обычный 3 3 7 5" xfId="307"/>
    <cellStyle name="Обычный 3 3 7 6" xfId="433"/>
    <cellStyle name="Обычный 3 3 8" xfId="46"/>
    <cellStyle name="Обычный 3 3 8 2" xfId="128"/>
    <cellStyle name="Обычный 3 3 8 3" xfId="204"/>
    <cellStyle name="Обычный 3 3 8 4" xfId="330"/>
    <cellStyle name="Обычный 3 3 9" xfId="88"/>
    <cellStyle name="Обычный 3 3 9 2" xfId="246"/>
    <cellStyle name="Обычный 3 3 9 3" xfId="372"/>
    <cellStyle name="Обычный 3 4" xfId="11"/>
    <cellStyle name="Обычный 3 4 2" xfId="34"/>
    <cellStyle name="Обычный 3 4 2 2" xfId="76"/>
    <cellStyle name="Обычный 3 4 2 2 2" xfId="150"/>
    <cellStyle name="Обычный 3 4 2 2 3" xfId="234"/>
    <cellStyle name="Обычный 3 4 2 2 4" xfId="360"/>
    <cellStyle name="Обычный 3 4 2 3" xfId="124"/>
    <cellStyle name="Обычный 3 4 2 3 2" xfId="276"/>
    <cellStyle name="Обычный 3 4 2 3 3" xfId="402"/>
    <cellStyle name="Обычный 3 4 2 4" xfId="192"/>
    <cellStyle name="Обычный 3 4 2 5" xfId="318"/>
    <cellStyle name="Обычный 3 4 2 6" xfId="444"/>
    <cellStyle name="Обычный 3 4 3" xfId="53"/>
    <cellStyle name="Обычный 3 4 3 2" xfId="117"/>
    <cellStyle name="Обычный 3 4 3 3" xfId="211"/>
    <cellStyle name="Обычный 3 4 3 4" xfId="337"/>
    <cellStyle name="Обычный 3 4 4" xfId="95"/>
    <cellStyle name="Обычный 3 4 4 2" xfId="135"/>
    <cellStyle name="Обычный 3 4 4 3" xfId="253"/>
    <cellStyle name="Обычный 3 4 4 4" xfId="379"/>
    <cellStyle name="Обычный 3 4 5" xfId="106"/>
    <cellStyle name="Обычный 3 4 6" xfId="169"/>
    <cellStyle name="Обычный 3 4 7" xfId="295"/>
    <cellStyle name="Обычный 3 4 8" xfId="421"/>
    <cellStyle name="Обычный 3 5" xfId="7"/>
    <cellStyle name="Обычный 3 5 2" xfId="30"/>
    <cellStyle name="Обычный 3 5 2 2" xfId="72"/>
    <cellStyle name="Обычный 3 5 2 2 2" xfId="146"/>
    <cellStyle name="Обычный 3 5 2 2 3" xfId="230"/>
    <cellStyle name="Обычный 3 5 2 2 4" xfId="356"/>
    <cellStyle name="Обычный 3 5 2 3" xfId="113"/>
    <cellStyle name="Обычный 3 5 2 3 2" xfId="272"/>
    <cellStyle name="Обычный 3 5 2 3 3" xfId="398"/>
    <cellStyle name="Обычный 3 5 2 4" xfId="188"/>
    <cellStyle name="Обычный 3 5 2 5" xfId="314"/>
    <cellStyle name="Обычный 3 5 2 6" xfId="440"/>
    <cellStyle name="Обычный 3 5 3" xfId="49"/>
    <cellStyle name="Обычный 3 5 3 2" xfId="131"/>
    <cellStyle name="Обычный 3 5 3 3" xfId="207"/>
    <cellStyle name="Обычный 3 5 3 4" xfId="333"/>
    <cellStyle name="Обычный 3 5 4" xfId="91"/>
    <cellStyle name="Обычный 3 5 4 2" xfId="249"/>
    <cellStyle name="Обычный 3 5 4 3" xfId="375"/>
    <cellStyle name="Обычный 3 5 5" xfId="102"/>
    <cellStyle name="Обычный 3 5 6" xfId="165"/>
    <cellStyle name="Обычный 3 5 7" xfId="291"/>
    <cellStyle name="Обычный 3 5 8" xfId="417"/>
    <cellStyle name="Обычный 3 6" xfId="14"/>
    <cellStyle name="Обычный 3 6 2" xfId="37"/>
    <cellStyle name="Обычный 3 6 2 2" xfId="79"/>
    <cellStyle name="Обычный 3 6 2 2 2" xfId="237"/>
    <cellStyle name="Обычный 3 6 2 2 3" xfId="363"/>
    <cellStyle name="Обычный 3 6 2 3" xfId="153"/>
    <cellStyle name="Обычный 3 6 2 3 2" xfId="279"/>
    <cellStyle name="Обычный 3 6 2 3 3" xfId="405"/>
    <cellStyle name="Обычный 3 6 2 4" xfId="195"/>
    <cellStyle name="Обычный 3 6 2 5" xfId="321"/>
    <cellStyle name="Обычный 3 6 2 6" xfId="447"/>
    <cellStyle name="Обычный 3 6 3" xfId="56"/>
    <cellStyle name="Обычный 3 6 3 2" xfId="214"/>
    <cellStyle name="Обычный 3 6 3 3" xfId="340"/>
    <cellStyle name="Обычный 3 6 4" xfId="120"/>
    <cellStyle name="Обычный 3 6 4 2" xfId="256"/>
    <cellStyle name="Обычный 3 6 4 3" xfId="382"/>
    <cellStyle name="Обычный 3 6 5" xfId="172"/>
    <cellStyle name="Обычный 3 6 6" xfId="298"/>
    <cellStyle name="Обычный 3 6 7" xfId="424"/>
    <cellStyle name="Обычный 3 7" xfId="18"/>
    <cellStyle name="Обычный 3 7 2" xfId="41"/>
    <cellStyle name="Обычный 3 7 2 2" xfId="83"/>
    <cellStyle name="Обычный 3 7 2 2 2" xfId="241"/>
    <cellStyle name="Обычный 3 7 2 2 3" xfId="367"/>
    <cellStyle name="Обычный 3 7 2 3" xfId="157"/>
    <cellStyle name="Обычный 3 7 2 3 2" xfId="283"/>
    <cellStyle name="Обычный 3 7 2 3 3" xfId="409"/>
    <cellStyle name="Обычный 3 7 2 4" xfId="199"/>
    <cellStyle name="Обычный 3 7 2 5" xfId="325"/>
    <cellStyle name="Обычный 3 7 2 6" xfId="451"/>
    <cellStyle name="Обычный 3 7 3" xfId="60"/>
    <cellStyle name="Обычный 3 7 3 2" xfId="218"/>
    <cellStyle name="Обычный 3 7 3 3" xfId="344"/>
    <cellStyle name="Обычный 3 7 4" xfId="109"/>
    <cellStyle name="Обычный 3 7 4 2" xfId="260"/>
    <cellStyle name="Обычный 3 7 4 3" xfId="386"/>
    <cellStyle name="Обычный 3 7 5" xfId="176"/>
    <cellStyle name="Обычный 3 7 6" xfId="302"/>
    <cellStyle name="Обычный 3 7 7" xfId="428"/>
    <cellStyle name="Обычный 3 8" xfId="26"/>
    <cellStyle name="Обычный 3 8 2" xfId="68"/>
    <cellStyle name="Обычный 3 8 2 2" xfId="226"/>
    <cellStyle name="Обычный 3 8 2 3" xfId="352"/>
    <cellStyle name="Обычный 3 8 3" xfId="142"/>
    <cellStyle name="Обычный 3 8 3 2" xfId="268"/>
    <cellStyle name="Обычный 3 8 3 3" xfId="394"/>
    <cellStyle name="Обычный 3 8 4" xfId="184"/>
    <cellStyle name="Обычный 3 8 5" xfId="310"/>
    <cellStyle name="Обычный 3 8 6" xfId="436"/>
    <cellStyle name="Обычный 3 9" xfId="22"/>
    <cellStyle name="Обычный 3 9 2" xfId="64"/>
    <cellStyle name="Обычный 3 9 2 2" xfId="222"/>
    <cellStyle name="Обычный 3 9 2 3" xfId="348"/>
    <cellStyle name="Обычный 3 9 3" xfId="138"/>
    <cellStyle name="Обычный 3 9 3 2" xfId="264"/>
    <cellStyle name="Обычный 3 9 3 3" xfId="390"/>
    <cellStyle name="Обычный 3 9 4" xfId="180"/>
    <cellStyle name="Обычный 3 9 5" xfId="306"/>
    <cellStyle name="Обычный 3 9 6" xfId="432"/>
    <cellStyle name="Обычный 4" xfId="6"/>
    <cellStyle name="Обычный 4 10" xfId="164"/>
    <cellStyle name="Обычный 4 11" xfId="290"/>
    <cellStyle name="Обычный 4 12" xfId="416"/>
    <cellStyle name="Обычный 4 2" xfId="10"/>
    <cellStyle name="Обычный 4 2 2" xfId="33"/>
    <cellStyle name="Обычный 4 2 2 2" xfId="75"/>
    <cellStyle name="Обычный 4 2 2 2 2" xfId="149"/>
    <cellStyle name="Обычный 4 2 2 2 3" xfId="233"/>
    <cellStyle name="Обычный 4 2 2 2 4" xfId="359"/>
    <cellStyle name="Обычный 4 2 2 3" xfId="116"/>
    <cellStyle name="Обычный 4 2 2 3 2" xfId="275"/>
    <cellStyle name="Обычный 4 2 2 3 3" xfId="401"/>
    <cellStyle name="Обычный 4 2 2 4" xfId="191"/>
    <cellStyle name="Обычный 4 2 2 5" xfId="317"/>
    <cellStyle name="Обычный 4 2 2 6" xfId="443"/>
    <cellStyle name="Обычный 4 2 3" xfId="52"/>
    <cellStyle name="Обычный 4 2 3 2" xfId="134"/>
    <cellStyle name="Обычный 4 2 3 3" xfId="210"/>
    <cellStyle name="Обычный 4 2 3 4" xfId="336"/>
    <cellStyle name="Обычный 4 2 4" xfId="94"/>
    <cellStyle name="Обычный 4 2 4 2" xfId="252"/>
    <cellStyle name="Обычный 4 2 4 3" xfId="378"/>
    <cellStyle name="Обычный 4 2 5" xfId="105"/>
    <cellStyle name="Обычный 4 2 6" xfId="168"/>
    <cellStyle name="Обычный 4 2 7" xfId="294"/>
    <cellStyle name="Обычный 4 2 8" xfId="420"/>
    <cellStyle name="Обычный 4 3" xfId="17"/>
    <cellStyle name="Обычный 4 3 2" xfId="40"/>
    <cellStyle name="Обычный 4 3 2 2" xfId="82"/>
    <cellStyle name="Обычный 4 3 2 2 2" xfId="240"/>
    <cellStyle name="Обычный 4 3 2 2 3" xfId="366"/>
    <cellStyle name="Обычный 4 3 2 3" xfId="156"/>
    <cellStyle name="Обычный 4 3 2 3 2" xfId="282"/>
    <cellStyle name="Обычный 4 3 2 3 3" xfId="408"/>
    <cellStyle name="Обычный 4 3 2 4" xfId="198"/>
    <cellStyle name="Обычный 4 3 2 5" xfId="324"/>
    <cellStyle name="Обычный 4 3 2 6" xfId="450"/>
    <cellStyle name="Обычный 4 3 3" xfId="59"/>
    <cellStyle name="Обычный 4 3 3 2" xfId="217"/>
    <cellStyle name="Обычный 4 3 3 3" xfId="343"/>
    <cellStyle name="Обычный 4 3 4" xfId="123"/>
    <cellStyle name="Обычный 4 3 4 2" xfId="259"/>
    <cellStyle name="Обычный 4 3 4 3" xfId="385"/>
    <cellStyle name="Обычный 4 3 5" xfId="175"/>
    <cellStyle name="Обычный 4 3 6" xfId="301"/>
    <cellStyle name="Обычный 4 3 7" xfId="427"/>
    <cellStyle name="Обычный 4 4" xfId="21"/>
    <cellStyle name="Обычный 4 4 2" xfId="44"/>
    <cellStyle name="Обычный 4 4 2 2" xfId="86"/>
    <cellStyle name="Обычный 4 4 2 2 2" xfId="244"/>
    <cellStyle name="Обычный 4 4 2 2 3" xfId="370"/>
    <cellStyle name="Обычный 4 4 2 3" xfId="160"/>
    <cellStyle name="Обычный 4 4 2 3 2" xfId="286"/>
    <cellStyle name="Обычный 4 4 2 3 3" xfId="412"/>
    <cellStyle name="Обычный 4 4 2 4" xfId="202"/>
    <cellStyle name="Обычный 4 4 2 5" xfId="328"/>
    <cellStyle name="Обычный 4 4 2 6" xfId="454"/>
    <cellStyle name="Обычный 4 4 3" xfId="63"/>
    <cellStyle name="Обычный 4 4 3 2" xfId="221"/>
    <cellStyle name="Обычный 4 4 3 3" xfId="347"/>
    <cellStyle name="Обычный 4 4 4" xfId="112"/>
    <cellStyle name="Обычный 4 4 4 2" xfId="263"/>
    <cellStyle name="Обычный 4 4 4 3" xfId="389"/>
    <cellStyle name="Обычный 4 4 5" xfId="179"/>
    <cellStyle name="Обычный 4 4 6" xfId="305"/>
    <cellStyle name="Обычный 4 4 7" xfId="431"/>
    <cellStyle name="Обычный 4 5" xfId="29"/>
    <cellStyle name="Обычный 4 5 2" xfId="71"/>
    <cellStyle name="Обычный 4 5 2 2" xfId="229"/>
    <cellStyle name="Обычный 4 5 2 3" xfId="355"/>
    <cellStyle name="Обычный 4 5 3" xfId="145"/>
    <cellStyle name="Обычный 4 5 3 2" xfId="271"/>
    <cellStyle name="Обычный 4 5 3 3" xfId="397"/>
    <cellStyle name="Обычный 4 5 4" xfId="187"/>
    <cellStyle name="Обычный 4 5 5" xfId="313"/>
    <cellStyle name="Обычный 4 5 6" xfId="439"/>
    <cellStyle name="Обычный 4 6" xfId="25"/>
    <cellStyle name="Обычный 4 6 2" xfId="67"/>
    <cellStyle name="Обычный 4 6 2 2" xfId="225"/>
    <cellStyle name="Обычный 4 6 2 3" xfId="351"/>
    <cellStyle name="Обычный 4 6 3" xfId="141"/>
    <cellStyle name="Обычный 4 6 3 2" xfId="267"/>
    <cellStyle name="Обычный 4 6 3 3" xfId="393"/>
    <cellStyle name="Обычный 4 6 4" xfId="183"/>
    <cellStyle name="Обычный 4 6 5" xfId="309"/>
    <cellStyle name="Обычный 4 6 6" xfId="435"/>
    <cellStyle name="Обычный 4 7" xfId="48"/>
    <cellStyle name="Обычный 4 7 2" xfId="130"/>
    <cellStyle name="Обычный 4 7 3" xfId="206"/>
    <cellStyle name="Обычный 4 7 4" xfId="332"/>
    <cellStyle name="Обычный 4 8" xfId="90"/>
    <cellStyle name="Обычный 4 8 2" xfId="248"/>
    <cellStyle name="Обычный 4 8 3" xfId="374"/>
    <cellStyle name="Обычный 4 9" xfId="10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17"/>
  <sheetViews>
    <sheetView tabSelected="1" workbookViewId="0">
      <selection activeCell="J8" sqref="J8"/>
    </sheetView>
  </sheetViews>
  <sheetFormatPr defaultRowHeight="12.75"/>
  <cols>
    <col min="1" max="1" width="44.7109375" style="77" customWidth="1"/>
    <col min="2" max="2" width="4.7109375" style="75" customWidth="1"/>
    <col min="3" max="3" width="3.28515625" customWidth="1"/>
    <col min="4" max="4" width="4.140625" customWidth="1"/>
    <col min="5" max="5" width="13.140625" customWidth="1"/>
    <col min="6" max="6" width="4.85546875" customWidth="1"/>
    <col min="7" max="7" width="14.28515625" customWidth="1"/>
    <col min="8" max="8" width="15.140625" customWidth="1"/>
  </cols>
  <sheetData>
    <row r="1" spans="1:11" ht="15">
      <c r="A1" s="98"/>
      <c r="B1" s="99"/>
      <c r="C1" s="100"/>
      <c r="D1" s="100" t="s">
        <v>136</v>
      </c>
      <c r="E1" s="100"/>
      <c r="F1" s="100"/>
      <c r="G1" s="100"/>
      <c r="H1" s="100"/>
      <c r="I1" s="100"/>
      <c r="J1" s="100"/>
      <c r="K1" s="100"/>
    </row>
    <row r="2" spans="1:11" ht="15">
      <c r="A2" s="98"/>
      <c r="B2" s="99"/>
      <c r="C2" s="100"/>
      <c r="D2" s="100" t="s">
        <v>57</v>
      </c>
      <c r="E2" s="100"/>
      <c r="F2" s="100"/>
      <c r="G2" s="100"/>
      <c r="H2" s="100"/>
      <c r="I2" s="100"/>
      <c r="J2" s="100"/>
      <c r="K2" s="100"/>
    </row>
    <row r="3" spans="1:11" ht="15">
      <c r="A3" s="98"/>
      <c r="B3" s="99"/>
      <c r="C3" s="100"/>
      <c r="D3" s="100" t="s">
        <v>15</v>
      </c>
      <c r="E3" s="100"/>
      <c r="F3" s="100"/>
      <c r="G3" s="100"/>
      <c r="H3" s="100"/>
      <c r="I3" s="100"/>
      <c r="J3" s="100"/>
      <c r="K3" s="100"/>
    </row>
    <row r="4" spans="1:11" s="73" customFormat="1" ht="15">
      <c r="A4" s="98"/>
      <c r="B4" s="99"/>
      <c r="C4" s="100"/>
      <c r="D4" s="101" t="s">
        <v>110</v>
      </c>
      <c r="E4" s="101"/>
      <c r="F4" s="101"/>
      <c r="G4" s="101"/>
      <c r="H4" s="100"/>
      <c r="I4" s="100"/>
      <c r="J4" s="100"/>
      <c r="K4" s="100"/>
    </row>
    <row r="5" spans="1:11" ht="15">
      <c r="A5" s="98"/>
      <c r="B5" s="99"/>
      <c r="C5" s="100"/>
      <c r="D5" s="101" t="s">
        <v>111</v>
      </c>
      <c r="E5" s="101"/>
      <c r="F5" s="101"/>
      <c r="G5" s="101"/>
      <c r="H5" s="100"/>
      <c r="I5" s="100"/>
      <c r="J5" s="100"/>
      <c r="K5" s="100"/>
    </row>
    <row r="6" spans="1:11" ht="15.75" customHeight="1">
      <c r="A6" s="98"/>
      <c r="B6" s="99"/>
      <c r="C6" s="100"/>
      <c r="D6" s="100" t="s">
        <v>105</v>
      </c>
      <c r="E6" s="100"/>
      <c r="F6" s="100"/>
      <c r="G6" s="100"/>
      <c r="H6" s="100"/>
      <c r="I6" s="100"/>
      <c r="J6" s="100"/>
      <c r="K6" s="100"/>
    </row>
    <row r="7" spans="1:11" ht="15">
      <c r="A7" s="98"/>
      <c r="B7" s="99"/>
      <c r="C7" s="100"/>
      <c r="D7" s="101"/>
      <c r="E7" s="101"/>
      <c r="F7" s="101"/>
      <c r="G7" s="101"/>
      <c r="H7" s="100"/>
      <c r="I7" s="100"/>
      <c r="J7" s="100"/>
      <c r="K7" s="100"/>
    </row>
    <row r="8" spans="1:11" ht="15" customHeight="1">
      <c r="A8" s="98"/>
      <c r="B8" s="99"/>
      <c r="C8" s="100"/>
      <c r="D8" s="100"/>
      <c r="E8" s="100"/>
      <c r="F8" s="100"/>
      <c r="G8" s="100"/>
      <c r="H8" s="100"/>
      <c r="I8" s="100"/>
      <c r="J8" s="100"/>
      <c r="K8" s="100"/>
    </row>
    <row r="9" spans="1:11" ht="15">
      <c r="A9" s="98"/>
      <c r="B9" s="99"/>
      <c r="C9" s="100"/>
      <c r="D9" s="100"/>
      <c r="E9" s="100"/>
      <c r="F9" s="100"/>
      <c r="G9" s="100"/>
      <c r="H9" s="100"/>
      <c r="I9" s="100"/>
      <c r="J9" s="100"/>
      <c r="K9" s="100"/>
    </row>
    <row r="10" spans="1:11" ht="15.75" customHeight="1">
      <c r="A10" s="102" t="s">
        <v>134</v>
      </c>
      <c r="B10" s="102"/>
      <c r="C10" s="102"/>
      <c r="D10" s="102"/>
      <c r="E10" s="102"/>
      <c r="F10" s="102"/>
      <c r="G10" s="102"/>
      <c r="H10" s="100"/>
      <c r="I10" s="100"/>
      <c r="J10" s="103"/>
      <c r="K10" s="100"/>
    </row>
    <row r="11" spans="1:11" ht="12.75" customHeight="1">
      <c r="A11" s="102" t="s">
        <v>135</v>
      </c>
      <c r="B11" s="102"/>
      <c r="C11" s="102"/>
      <c r="D11" s="102"/>
      <c r="E11" s="102"/>
      <c r="F11" s="102"/>
      <c r="G11" s="102"/>
      <c r="H11" s="100"/>
      <c r="I11" s="100"/>
      <c r="J11" s="100"/>
      <c r="K11" s="100"/>
    </row>
    <row r="12" spans="1:11" ht="14.25" customHeight="1">
      <c r="A12" s="104" t="s">
        <v>104</v>
      </c>
      <c r="B12" s="104"/>
      <c r="C12" s="104"/>
      <c r="D12" s="104"/>
      <c r="E12" s="104"/>
      <c r="F12" s="104"/>
      <c r="G12" s="105"/>
      <c r="H12" s="100"/>
      <c r="I12" s="100"/>
      <c r="J12" s="100"/>
      <c r="K12" s="100"/>
    </row>
    <row r="13" spans="1:11" ht="27.75" customHeight="1">
      <c r="A13" s="81"/>
      <c r="B13" s="106"/>
      <c r="C13" s="106"/>
      <c r="D13" s="106"/>
      <c r="E13" s="106"/>
      <c r="F13" s="106"/>
      <c r="G13" s="99"/>
      <c r="H13" s="99"/>
      <c r="I13" s="100"/>
      <c r="J13" s="100"/>
      <c r="K13" s="100"/>
    </row>
    <row r="14" spans="1:11" ht="36" customHeight="1">
      <c r="A14" s="107" t="s">
        <v>0</v>
      </c>
      <c r="B14" s="108" t="s">
        <v>132</v>
      </c>
      <c r="C14" s="108" t="s">
        <v>6</v>
      </c>
      <c r="D14" s="109" t="s">
        <v>14</v>
      </c>
      <c r="E14" s="108" t="s">
        <v>71</v>
      </c>
      <c r="F14" s="108" t="s">
        <v>1</v>
      </c>
      <c r="G14" s="107" t="s">
        <v>2</v>
      </c>
      <c r="H14" s="107" t="s">
        <v>145</v>
      </c>
      <c r="I14" s="100"/>
      <c r="J14" s="100"/>
      <c r="K14" s="100"/>
    </row>
    <row r="15" spans="1:11" ht="25.5" customHeight="1">
      <c r="A15" s="110" t="s">
        <v>133</v>
      </c>
      <c r="B15" s="108">
        <v>555</v>
      </c>
      <c r="C15" s="108"/>
      <c r="D15" s="108"/>
      <c r="E15" s="108"/>
      <c r="F15" s="108"/>
      <c r="G15" s="111">
        <f>G154</f>
        <v>9718700</v>
      </c>
      <c r="H15" s="111">
        <f>H154</f>
        <v>10175800</v>
      </c>
      <c r="I15" s="100"/>
      <c r="J15" s="100"/>
      <c r="K15" s="100"/>
    </row>
    <row r="16" spans="1:11" ht="37.5" customHeight="1">
      <c r="A16" s="112" t="s">
        <v>36</v>
      </c>
      <c r="B16" s="113">
        <v>555</v>
      </c>
      <c r="C16" s="114" t="s">
        <v>35</v>
      </c>
      <c r="D16" s="114"/>
      <c r="E16" s="114"/>
      <c r="F16" s="114"/>
      <c r="G16" s="115">
        <f>G17+G23+G41+G46+G52</f>
        <v>2662900</v>
      </c>
      <c r="H16" s="115">
        <f>H17+H23+H41+H46+H52</f>
        <v>3040824.6</v>
      </c>
      <c r="I16" s="100"/>
      <c r="J16" s="100"/>
      <c r="K16" s="100"/>
    </row>
    <row r="17" spans="1:11" ht="39.75" customHeight="1">
      <c r="A17" s="116" t="s">
        <v>47</v>
      </c>
      <c r="B17" s="117">
        <v>555</v>
      </c>
      <c r="C17" s="118" t="s">
        <v>7</v>
      </c>
      <c r="D17" s="119" t="s">
        <v>13</v>
      </c>
      <c r="E17" s="118"/>
      <c r="F17" s="118"/>
      <c r="G17" s="120">
        <f t="shared" ref="G17:H19" si="0">G18</f>
        <v>464300</v>
      </c>
      <c r="H17" s="120">
        <f t="shared" si="0"/>
        <v>464300</v>
      </c>
      <c r="I17" s="100"/>
      <c r="J17" s="121"/>
      <c r="K17" s="100"/>
    </row>
    <row r="18" spans="1:11" ht="24.75" customHeight="1">
      <c r="A18" s="122" t="s">
        <v>56</v>
      </c>
      <c r="B18" s="117">
        <v>555</v>
      </c>
      <c r="C18" s="118" t="s">
        <v>7</v>
      </c>
      <c r="D18" s="119" t="s">
        <v>13</v>
      </c>
      <c r="E18" s="123" t="str">
        <f>E19</f>
        <v>95.0.00.01110</v>
      </c>
      <c r="F18" s="118"/>
      <c r="G18" s="120">
        <f t="shared" si="0"/>
        <v>464300</v>
      </c>
      <c r="H18" s="120">
        <f t="shared" si="0"/>
        <v>464300</v>
      </c>
      <c r="I18" s="100"/>
      <c r="J18" s="100"/>
      <c r="K18" s="100"/>
    </row>
    <row r="19" spans="1:11" ht="27.75" customHeight="1">
      <c r="A19" s="116" t="s">
        <v>45</v>
      </c>
      <c r="B19" s="117">
        <v>555</v>
      </c>
      <c r="C19" s="118" t="s">
        <v>7</v>
      </c>
      <c r="D19" s="119" t="s">
        <v>13</v>
      </c>
      <c r="E19" s="123" t="s">
        <v>58</v>
      </c>
      <c r="F19" s="118"/>
      <c r="G19" s="120">
        <f t="shared" si="0"/>
        <v>464300</v>
      </c>
      <c r="H19" s="120">
        <f t="shared" si="0"/>
        <v>464300</v>
      </c>
      <c r="I19" s="100"/>
      <c r="J19" s="100"/>
      <c r="K19" s="100"/>
    </row>
    <row r="20" spans="1:11" ht="70.5" customHeight="1">
      <c r="A20" s="116" t="s">
        <v>51</v>
      </c>
      <c r="B20" s="117">
        <v>555</v>
      </c>
      <c r="C20" s="118" t="s">
        <v>7</v>
      </c>
      <c r="D20" s="119" t="s">
        <v>13</v>
      </c>
      <c r="E20" s="123" t="s">
        <v>58</v>
      </c>
      <c r="F20" s="118" t="s">
        <v>18</v>
      </c>
      <c r="G20" s="120">
        <f>G21+G22</f>
        <v>464300</v>
      </c>
      <c r="H20" s="120">
        <f>H21+H22</f>
        <v>464300</v>
      </c>
      <c r="I20" s="100"/>
      <c r="J20" s="100"/>
      <c r="K20" s="100"/>
    </row>
    <row r="21" spans="1:11" ht="39" customHeight="1">
      <c r="A21" s="116" t="s">
        <v>77</v>
      </c>
      <c r="B21" s="117">
        <v>555</v>
      </c>
      <c r="C21" s="118" t="s">
        <v>7</v>
      </c>
      <c r="D21" s="119" t="s">
        <v>13</v>
      </c>
      <c r="E21" s="123" t="s">
        <v>58</v>
      </c>
      <c r="F21" s="118" t="s">
        <v>19</v>
      </c>
      <c r="G21" s="120">
        <v>357000</v>
      </c>
      <c r="H21" s="120">
        <v>357000</v>
      </c>
      <c r="I21" s="100"/>
      <c r="J21" s="100"/>
      <c r="K21" s="100"/>
    </row>
    <row r="22" spans="1:11" ht="57.75" customHeight="1">
      <c r="A22" s="116" t="s">
        <v>74</v>
      </c>
      <c r="B22" s="117">
        <v>555</v>
      </c>
      <c r="C22" s="118" t="s">
        <v>7</v>
      </c>
      <c r="D22" s="119" t="s">
        <v>13</v>
      </c>
      <c r="E22" s="123" t="s">
        <v>58</v>
      </c>
      <c r="F22" s="118" t="s">
        <v>75</v>
      </c>
      <c r="G22" s="120">
        <v>107300</v>
      </c>
      <c r="H22" s="120">
        <v>107300</v>
      </c>
      <c r="I22" s="100"/>
      <c r="J22" s="100"/>
      <c r="K22" s="100"/>
    </row>
    <row r="23" spans="1:11" ht="16.5" customHeight="1">
      <c r="A23" s="124" t="s">
        <v>5</v>
      </c>
      <c r="B23" s="117">
        <v>555</v>
      </c>
      <c r="C23" s="125" t="s">
        <v>7</v>
      </c>
      <c r="D23" s="126" t="s">
        <v>9</v>
      </c>
      <c r="E23" s="125"/>
      <c r="F23" s="125"/>
      <c r="G23" s="127">
        <f>G24+G39</f>
        <v>2168600</v>
      </c>
      <c r="H23" s="127">
        <f>H24+H39</f>
        <v>2546524.6</v>
      </c>
      <c r="I23" s="100"/>
      <c r="J23" s="100"/>
      <c r="K23" s="100"/>
    </row>
    <row r="24" spans="1:11" ht="17.25" customHeight="1">
      <c r="A24" s="122" t="s">
        <v>56</v>
      </c>
      <c r="B24" s="117">
        <v>555</v>
      </c>
      <c r="C24" s="118" t="s">
        <v>7</v>
      </c>
      <c r="D24" s="128" t="s">
        <v>9</v>
      </c>
      <c r="E24" s="118" t="s">
        <v>60</v>
      </c>
      <c r="F24" s="118"/>
      <c r="G24" s="129">
        <f>G25</f>
        <v>2168600</v>
      </c>
      <c r="H24" s="129">
        <f>H25</f>
        <v>2546524.6</v>
      </c>
      <c r="I24" s="100"/>
      <c r="J24" s="100"/>
      <c r="K24" s="100"/>
    </row>
    <row r="25" spans="1:11" ht="18" customHeight="1">
      <c r="A25" s="116" t="s">
        <v>49</v>
      </c>
      <c r="B25" s="117">
        <v>555</v>
      </c>
      <c r="C25" s="118" t="s">
        <v>7</v>
      </c>
      <c r="D25" s="119" t="s">
        <v>9</v>
      </c>
      <c r="E25" s="118" t="s">
        <v>59</v>
      </c>
      <c r="F25" s="118"/>
      <c r="G25" s="130">
        <f>G26+G29</f>
        <v>2168600</v>
      </c>
      <c r="H25" s="130">
        <f>H26+H29</f>
        <v>2546524.6</v>
      </c>
      <c r="I25" s="100"/>
      <c r="J25" s="100"/>
      <c r="K25" s="100"/>
    </row>
    <row r="26" spans="1:11" ht="77.25" customHeight="1">
      <c r="A26" s="116" t="s">
        <v>78</v>
      </c>
      <c r="B26" s="117">
        <v>555</v>
      </c>
      <c r="C26" s="118" t="s">
        <v>7</v>
      </c>
      <c r="D26" s="119" t="s">
        <v>9</v>
      </c>
      <c r="E26" s="118" t="s">
        <v>59</v>
      </c>
      <c r="F26" s="118" t="s">
        <v>18</v>
      </c>
      <c r="G26" s="130">
        <f>G27+G28</f>
        <v>2128600</v>
      </c>
      <c r="H26" s="130">
        <f>H27+H28</f>
        <v>2128600</v>
      </c>
      <c r="I26" s="100"/>
      <c r="J26" s="100"/>
      <c r="K26" s="100"/>
    </row>
    <row r="27" spans="1:11" ht="38.25" customHeight="1">
      <c r="A27" s="116" t="s">
        <v>77</v>
      </c>
      <c r="B27" s="117">
        <v>555</v>
      </c>
      <c r="C27" s="118" t="s">
        <v>7</v>
      </c>
      <c r="D27" s="119" t="s">
        <v>9</v>
      </c>
      <c r="E27" s="118" t="s">
        <v>59</v>
      </c>
      <c r="F27" s="118" t="s">
        <v>19</v>
      </c>
      <c r="G27" s="130">
        <v>1634900</v>
      </c>
      <c r="H27" s="130">
        <v>1634900</v>
      </c>
      <c r="I27" s="100"/>
      <c r="J27" s="100"/>
      <c r="K27" s="100"/>
    </row>
    <row r="28" spans="1:11" ht="42" customHeight="1">
      <c r="A28" s="116" t="s">
        <v>74</v>
      </c>
      <c r="B28" s="117">
        <v>555</v>
      </c>
      <c r="C28" s="118" t="s">
        <v>7</v>
      </c>
      <c r="D28" s="119" t="s">
        <v>9</v>
      </c>
      <c r="E28" s="118" t="s">
        <v>59</v>
      </c>
      <c r="F28" s="118" t="s">
        <v>75</v>
      </c>
      <c r="G28" s="130">
        <v>493700</v>
      </c>
      <c r="H28" s="130">
        <v>493700</v>
      </c>
      <c r="I28" s="100"/>
      <c r="J28" s="100"/>
      <c r="K28" s="100"/>
    </row>
    <row r="29" spans="1:11" ht="30.75" customHeight="1">
      <c r="A29" s="131" t="s">
        <v>50</v>
      </c>
      <c r="B29" s="117">
        <v>555</v>
      </c>
      <c r="C29" s="132" t="s">
        <v>7</v>
      </c>
      <c r="D29" s="119" t="s">
        <v>9</v>
      </c>
      <c r="E29" s="133" t="s">
        <v>61</v>
      </c>
      <c r="F29" s="132"/>
      <c r="G29" s="134">
        <f>G30+G34</f>
        <v>40000</v>
      </c>
      <c r="H29" s="134">
        <f>H30+H34</f>
        <v>417924.6</v>
      </c>
      <c r="I29" s="100"/>
      <c r="J29" s="100"/>
      <c r="K29" s="100"/>
    </row>
    <row r="30" spans="1:11" ht="39" customHeight="1">
      <c r="A30" s="135" t="s">
        <v>21</v>
      </c>
      <c r="B30" s="117">
        <v>555</v>
      </c>
      <c r="C30" s="118" t="s">
        <v>7</v>
      </c>
      <c r="D30" s="119" t="s">
        <v>9</v>
      </c>
      <c r="E30" s="136" t="s">
        <v>62</v>
      </c>
      <c r="F30" s="118" t="s">
        <v>20</v>
      </c>
      <c r="G30" s="130">
        <f>G31</f>
        <v>0</v>
      </c>
      <c r="H30" s="130">
        <f>H31</f>
        <v>417924.6</v>
      </c>
      <c r="I30" s="100"/>
      <c r="J30" s="100"/>
      <c r="K30" s="100"/>
    </row>
    <row r="31" spans="1:11" ht="38.25" customHeight="1">
      <c r="A31" s="135" t="s">
        <v>54</v>
      </c>
      <c r="B31" s="117">
        <v>555</v>
      </c>
      <c r="C31" s="118" t="s">
        <v>7</v>
      </c>
      <c r="D31" s="119" t="s">
        <v>9</v>
      </c>
      <c r="E31" s="136" t="s">
        <v>62</v>
      </c>
      <c r="F31" s="118" t="s">
        <v>22</v>
      </c>
      <c r="G31" s="130">
        <f>G32+G33</f>
        <v>0</v>
      </c>
      <c r="H31" s="130">
        <f>H32+H33</f>
        <v>417924.6</v>
      </c>
      <c r="I31" s="100"/>
      <c r="J31" s="100"/>
      <c r="K31" s="100"/>
    </row>
    <row r="32" spans="1:11" ht="28.5" customHeight="1">
      <c r="A32" s="135" t="s">
        <v>31</v>
      </c>
      <c r="B32" s="117">
        <v>555</v>
      </c>
      <c r="C32" s="118" t="s">
        <v>7</v>
      </c>
      <c r="D32" s="119" t="s">
        <v>9</v>
      </c>
      <c r="E32" s="136" t="s">
        <v>62</v>
      </c>
      <c r="F32" s="118" t="s">
        <v>30</v>
      </c>
      <c r="G32" s="130">
        <v>0</v>
      </c>
      <c r="H32" s="130">
        <v>8512.2999999999993</v>
      </c>
      <c r="I32" s="100"/>
      <c r="J32" s="100"/>
      <c r="K32" s="100"/>
    </row>
    <row r="33" spans="1:11" ht="24.75" customHeight="1">
      <c r="A33" s="135" t="s">
        <v>55</v>
      </c>
      <c r="B33" s="117">
        <v>555</v>
      </c>
      <c r="C33" s="118" t="s">
        <v>7</v>
      </c>
      <c r="D33" s="119" t="s">
        <v>9</v>
      </c>
      <c r="E33" s="136" t="s">
        <v>62</v>
      </c>
      <c r="F33" s="118" t="s">
        <v>23</v>
      </c>
      <c r="G33" s="130">
        <v>0</v>
      </c>
      <c r="H33" s="130">
        <v>409412.3</v>
      </c>
      <c r="I33" s="100"/>
      <c r="J33" s="100"/>
      <c r="K33" s="100"/>
    </row>
    <row r="34" spans="1:11" ht="19.5" customHeight="1">
      <c r="A34" s="116" t="s">
        <v>81</v>
      </c>
      <c r="B34" s="117">
        <v>555</v>
      </c>
      <c r="C34" s="118" t="s">
        <v>7</v>
      </c>
      <c r="D34" s="119" t="s">
        <v>9</v>
      </c>
      <c r="E34" s="136" t="s">
        <v>62</v>
      </c>
      <c r="F34" s="118" t="s">
        <v>27</v>
      </c>
      <c r="G34" s="130">
        <f>G35</f>
        <v>40000</v>
      </c>
      <c r="H34" s="130">
        <f>H35</f>
        <v>0</v>
      </c>
      <c r="I34" s="100"/>
      <c r="J34" s="100"/>
      <c r="K34" s="100"/>
    </row>
    <row r="35" spans="1:11" ht="23.25" customHeight="1">
      <c r="A35" s="116" t="s">
        <v>80</v>
      </c>
      <c r="B35" s="117">
        <v>555</v>
      </c>
      <c r="C35" s="118" t="s">
        <v>7</v>
      </c>
      <c r="D35" s="119" t="s">
        <v>9</v>
      </c>
      <c r="E35" s="136" t="s">
        <v>62</v>
      </c>
      <c r="F35" s="118" t="s">
        <v>29</v>
      </c>
      <c r="G35" s="130">
        <f>G36+G37+G38</f>
        <v>40000</v>
      </c>
      <c r="H35" s="130">
        <v>0</v>
      </c>
      <c r="I35" s="100"/>
      <c r="J35" s="100"/>
      <c r="K35" s="100"/>
    </row>
    <row r="36" spans="1:11" ht="27" hidden="1" customHeight="1">
      <c r="A36" s="116" t="s">
        <v>76</v>
      </c>
      <c r="B36" s="117">
        <v>555</v>
      </c>
      <c r="C36" s="118" t="s">
        <v>7</v>
      </c>
      <c r="D36" s="119" t="s">
        <v>9</v>
      </c>
      <c r="E36" s="136" t="s">
        <v>62</v>
      </c>
      <c r="F36" s="118" t="s">
        <v>32</v>
      </c>
      <c r="G36" s="130">
        <v>10000</v>
      </c>
      <c r="H36" s="130">
        <v>10000</v>
      </c>
      <c r="I36" s="100"/>
      <c r="J36" s="100"/>
      <c r="K36" s="100"/>
    </row>
    <row r="37" spans="1:11" ht="1.5" hidden="1" customHeight="1">
      <c r="A37" s="116" t="s">
        <v>79</v>
      </c>
      <c r="B37" s="117">
        <v>555</v>
      </c>
      <c r="C37" s="118" t="s">
        <v>7</v>
      </c>
      <c r="D37" s="119" t="s">
        <v>9</v>
      </c>
      <c r="E37" s="136" t="s">
        <v>62</v>
      </c>
      <c r="F37" s="118" t="s">
        <v>26</v>
      </c>
      <c r="G37" s="130">
        <v>30000</v>
      </c>
      <c r="H37" s="130">
        <v>30000</v>
      </c>
      <c r="I37" s="100"/>
      <c r="J37" s="100"/>
      <c r="K37" s="100"/>
    </row>
    <row r="38" spans="1:11" ht="67.5" hidden="1" customHeight="1">
      <c r="A38" s="116"/>
      <c r="B38" s="117">
        <v>555</v>
      </c>
      <c r="C38" s="118"/>
      <c r="D38" s="119"/>
      <c r="E38" s="136"/>
      <c r="F38" s="118"/>
      <c r="G38" s="130"/>
      <c r="H38" s="130"/>
      <c r="I38" s="100"/>
      <c r="J38" s="100"/>
      <c r="K38" s="100"/>
    </row>
    <row r="39" spans="1:11" ht="33.75" hidden="1" customHeight="1">
      <c r="A39" s="137"/>
      <c r="B39" s="117">
        <v>555</v>
      </c>
      <c r="C39" s="138"/>
      <c r="D39" s="139"/>
      <c r="E39" s="140"/>
      <c r="F39" s="138"/>
      <c r="G39" s="141"/>
      <c r="H39" s="141"/>
      <c r="I39" s="100"/>
      <c r="J39" s="100"/>
      <c r="K39" s="100"/>
    </row>
    <row r="40" spans="1:11" ht="54" hidden="1" customHeight="1">
      <c r="A40" s="137"/>
      <c r="B40" s="117">
        <v>555</v>
      </c>
      <c r="C40" s="138"/>
      <c r="D40" s="139"/>
      <c r="E40" s="140"/>
      <c r="F40" s="138"/>
      <c r="G40" s="141"/>
      <c r="H40" s="141"/>
      <c r="I40" s="100"/>
      <c r="J40" s="100"/>
      <c r="K40" s="100"/>
    </row>
    <row r="41" spans="1:11" ht="46.5" customHeight="1">
      <c r="A41" s="142" t="s">
        <v>53</v>
      </c>
      <c r="B41" s="117">
        <v>555</v>
      </c>
      <c r="C41" s="132" t="s">
        <v>7</v>
      </c>
      <c r="D41" s="132" t="s">
        <v>17</v>
      </c>
      <c r="E41" s="132"/>
      <c r="F41" s="132"/>
      <c r="G41" s="134">
        <f t="shared" ref="G41:H44" si="1">G42</f>
        <v>20000</v>
      </c>
      <c r="H41" s="134">
        <f t="shared" si="1"/>
        <v>20000</v>
      </c>
      <c r="I41" s="100"/>
      <c r="J41" s="100"/>
      <c r="K41" s="100"/>
    </row>
    <row r="42" spans="1:11" ht="19.5" customHeight="1">
      <c r="A42" s="122" t="s">
        <v>56</v>
      </c>
      <c r="B42" s="117">
        <v>555</v>
      </c>
      <c r="C42" s="143" t="s">
        <v>7</v>
      </c>
      <c r="D42" s="144" t="s">
        <v>17</v>
      </c>
      <c r="E42" s="145" t="s">
        <v>63</v>
      </c>
      <c r="F42" s="143"/>
      <c r="G42" s="146">
        <f t="shared" si="1"/>
        <v>20000</v>
      </c>
      <c r="H42" s="146">
        <f t="shared" si="1"/>
        <v>20000</v>
      </c>
      <c r="I42" s="100"/>
      <c r="J42" s="100"/>
      <c r="K42" s="100"/>
    </row>
    <row r="43" spans="1:11" ht="40.5" customHeight="1">
      <c r="A43" s="124" t="s">
        <v>46</v>
      </c>
      <c r="B43" s="117">
        <v>555</v>
      </c>
      <c r="C43" s="118" t="s">
        <v>7</v>
      </c>
      <c r="D43" s="118" t="s">
        <v>17</v>
      </c>
      <c r="E43" s="118" t="s">
        <v>67</v>
      </c>
      <c r="F43" s="118"/>
      <c r="G43" s="134">
        <f t="shared" si="1"/>
        <v>20000</v>
      </c>
      <c r="H43" s="134">
        <f t="shared" si="1"/>
        <v>20000</v>
      </c>
      <c r="I43" s="100"/>
      <c r="J43" s="100"/>
      <c r="K43" s="100"/>
    </row>
    <row r="44" spans="1:11" ht="17.25" customHeight="1">
      <c r="A44" s="116" t="s">
        <v>33</v>
      </c>
      <c r="B44" s="117">
        <v>555</v>
      </c>
      <c r="C44" s="118" t="s">
        <v>7</v>
      </c>
      <c r="D44" s="118" t="s">
        <v>17</v>
      </c>
      <c r="E44" s="118" t="s">
        <v>67</v>
      </c>
      <c r="F44" s="118" t="s">
        <v>3</v>
      </c>
      <c r="G44" s="134">
        <f t="shared" si="1"/>
        <v>20000</v>
      </c>
      <c r="H44" s="134">
        <f t="shared" si="1"/>
        <v>20000</v>
      </c>
      <c r="I44" s="100"/>
      <c r="J44" s="100"/>
      <c r="K44" s="100"/>
    </row>
    <row r="45" spans="1:11" ht="18" customHeight="1">
      <c r="A45" s="116" t="s">
        <v>25</v>
      </c>
      <c r="B45" s="117">
        <v>555</v>
      </c>
      <c r="C45" s="118" t="s">
        <v>7</v>
      </c>
      <c r="D45" s="118" t="s">
        <v>17</v>
      </c>
      <c r="E45" s="118" t="s">
        <v>67</v>
      </c>
      <c r="F45" s="118" t="s">
        <v>24</v>
      </c>
      <c r="G45" s="134">
        <v>20000</v>
      </c>
      <c r="H45" s="134">
        <v>20000</v>
      </c>
      <c r="I45" s="100"/>
      <c r="J45" s="100"/>
      <c r="K45" s="100"/>
    </row>
    <row r="46" spans="1:11" ht="15.75" customHeight="1">
      <c r="A46" s="131" t="s">
        <v>93</v>
      </c>
      <c r="B46" s="117">
        <v>555</v>
      </c>
      <c r="C46" s="118" t="s">
        <v>7</v>
      </c>
      <c r="D46" s="118" t="s">
        <v>94</v>
      </c>
      <c r="E46" s="118"/>
      <c r="F46" s="118"/>
      <c r="G46" s="134">
        <f>G51</f>
        <v>10000</v>
      </c>
      <c r="H46" s="134">
        <f>H51</f>
        <v>10000</v>
      </c>
      <c r="I46" s="100"/>
      <c r="J46" s="100"/>
      <c r="K46" s="100"/>
    </row>
    <row r="47" spans="1:11" ht="0.75" hidden="1" customHeight="1">
      <c r="A47" s="122"/>
      <c r="B47" s="117">
        <v>555</v>
      </c>
      <c r="C47" s="143"/>
      <c r="D47" s="147"/>
      <c r="E47" s="145"/>
      <c r="F47" s="143"/>
      <c r="G47" s="148"/>
      <c r="H47" s="148"/>
      <c r="I47" s="100"/>
      <c r="J47" s="100"/>
      <c r="K47" s="100"/>
    </row>
    <row r="48" spans="1:11" ht="18" hidden="1" customHeight="1">
      <c r="A48" s="116"/>
      <c r="B48" s="117">
        <v>555</v>
      </c>
      <c r="C48" s="118"/>
      <c r="D48" s="118"/>
      <c r="E48" s="118"/>
      <c r="F48" s="118"/>
      <c r="G48" s="130"/>
      <c r="H48" s="130"/>
      <c r="I48" s="100"/>
      <c r="J48" s="100"/>
      <c r="K48" s="100"/>
    </row>
    <row r="49" spans="1:11" ht="21.75" hidden="1" customHeight="1">
      <c r="A49" s="116"/>
      <c r="B49" s="117">
        <v>555</v>
      </c>
      <c r="C49" s="118"/>
      <c r="D49" s="118"/>
      <c r="E49" s="118"/>
      <c r="F49" s="118"/>
      <c r="G49" s="130"/>
      <c r="H49" s="130"/>
      <c r="I49" s="100"/>
      <c r="J49" s="100"/>
      <c r="K49" s="100"/>
    </row>
    <row r="50" spans="1:11" ht="30.75" customHeight="1">
      <c r="A50" s="116" t="s">
        <v>103</v>
      </c>
      <c r="B50" s="117">
        <v>555</v>
      </c>
      <c r="C50" s="118" t="s">
        <v>7</v>
      </c>
      <c r="D50" s="118" t="s">
        <v>94</v>
      </c>
      <c r="E50" s="145" t="s">
        <v>95</v>
      </c>
      <c r="F50" s="118"/>
      <c r="G50" s="130">
        <f>G51</f>
        <v>10000</v>
      </c>
      <c r="H50" s="130">
        <f>H51</f>
        <v>10000</v>
      </c>
      <c r="I50" s="100"/>
      <c r="J50" s="100"/>
      <c r="K50" s="100"/>
    </row>
    <row r="51" spans="1:11" ht="18.75" customHeight="1">
      <c r="A51" s="116" t="s">
        <v>97</v>
      </c>
      <c r="B51" s="117">
        <v>555</v>
      </c>
      <c r="C51" s="118" t="s">
        <v>7</v>
      </c>
      <c r="D51" s="118" t="s">
        <v>94</v>
      </c>
      <c r="E51" s="145" t="s">
        <v>95</v>
      </c>
      <c r="F51" s="118" t="s">
        <v>96</v>
      </c>
      <c r="G51" s="130">
        <v>10000</v>
      </c>
      <c r="H51" s="130">
        <v>10000</v>
      </c>
      <c r="I51" s="100"/>
      <c r="J51" s="100"/>
      <c r="K51" s="100"/>
    </row>
    <row r="52" spans="1:11" ht="0.75" hidden="1" customHeight="1">
      <c r="A52" s="149" t="s">
        <v>87</v>
      </c>
      <c r="B52" s="107"/>
      <c r="C52" s="132" t="s">
        <v>7</v>
      </c>
      <c r="D52" s="132" t="s">
        <v>83</v>
      </c>
      <c r="E52" s="132"/>
      <c r="F52" s="132"/>
      <c r="G52" s="134">
        <f>G55</f>
        <v>0</v>
      </c>
      <c r="H52" s="134">
        <f>H55</f>
        <v>0</v>
      </c>
      <c r="I52" s="100"/>
      <c r="J52" s="100"/>
      <c r="K52" s="100"/>
    </row>
    <row r="53" spans="1:11" ht="35.25" hidden="1" customHeight="1">
      <c r="A53" s="122" t="s">
        <v>56</v>
      </c>
      <c r="B53" s="150"/>
      <c r="C53" s="143" t="s">
        <v>7</v>
      </c>
      <c r="D53" s="147" t="s">
        <v>83</v>
      </c>
      <c r="E53" s="145" t="s">
        <v>63</v>
      </c>
      <c r="F53" s="143"/>
      <c r="G53" s="148">
        <f>G52</f>
        <v>0</v>
      </c>
      <c r="H53" s="148">
        <f>H52</f>
        <v>0</v>
      </c>
      <c r="I53" s="100"/>
      <c r="J53" s="100"/>
      <c r="K53" s="100"/>
    </row>
    <row r="54" spans="1:11" ht="40.5" hidden="1" customHeight="1">
      <c r="A54" s="135" t="s">
        <v>86</v>
      </c>
      <c r="B54" s="151"/>
      <c r="C54" s="118" t="s">
        <v>7</v>
      </c>
      <c r="D54" s="118" t="s">
        <v>83</v>
      </c>
      <c r="E54" s="118" t="s">
        <v>84</v>
      </c>
      <c r="F54" s="118"/>
      <c r="G54" s="130">
        <f t="shared" ref="G54:H56" si="2">G55</f>
        <v>0</v>
      </c>
      <c r="H54" s="130">
        <f t="shared" si="2"/>
        <v>0</v>
      </c>
      <c r="I54" s="100"/>
      <c r="J54" s="100"/>
      <c r="K54" s="100"/>
    </row>
    <row r="55" spans="1:11" ht="27.75" hidden="1" customHeight="1">
      <c r="A55" s="135" t="s">
        <v>85</v>
      </c>
      <c r="B55" s="151"/>
      <c r="C55" s="118" t="s">
        <v>7</v>
      </c>
      <c r="D55" s="118" t="s">
        <v>83</v>
      </c>
      <c r="E55" s="118" t="s">
        <v>84</v>
      </c>
      <c r="F55" s="118" t="s">
        <v>20</v>
      </c>
      <c r="G55" s="130">
        <f t="shared" si="2"/>
        <v>0</v>
      </c>
      <c r="H55" s="130">
        <f t="shared" si="2"/>
        <v>0</v>
      </c>
      <c r="I55" s="152"/>
      <c r="J55" s="100"/>
      <c r="K55" s="100"/>
    </row>
    <row r="56" spans="1:11" ht="27.75" hidden="1" customHeight="1">
      <c r="A56" s="135" t="s">
        <v>54</v>
      </c>
      <c r="B56" s="151"/>
      <c r="C56" s="118" t="s">
        <v>7</v>
      </c>
      <c r="D56" s="118" t="s">
        <v>83</v>
      </c>
      <c r="E56" s="118" t="s">
        <v>84</v>
      </c>
      <c r="F56" s="118" t="s">
        <v>22</v>
      </c>
      <c r="G56" s="130">
        <f t="shared" si="2"/>
        <v>0</v>
      </c>
      <c r="H56" s="130">
        <f t="shared" si="2"/>
        <v>0</v>
      </c>
      <c r="I56" s="152"/>
      <c r="J56" s="100"/>
      <c r="K56" s="100"/>
    </row>
    <row r="57" spans="1:11" ht="36" hidden="1" customHeight="1">
      <c r="A57" s="135" t="s">
        <v>55</v>
      </c>
      <c r="B57" s="151"/>
      <c r="C57" s="118" t="s">
        <v>7</v>
      </c>
      <c r="D57" s="118" t="s">
        <v>83</v>
      </c>
      <c r="E57" s="118" t="s">
        <v>84</v>
      </c>
      <c r="F57" s="118" t="s">
        <v>23</v>
      </c>
      <c r="G57" s="130">
        <v>0</v>
      </c>
      <c r="H57" s="130">
        <v>0</v>
      </c>
      <c r="I57" s="152"/>
      <c r="J57" s="100"/>
      <c r="K57" s="100"/>
    </row>
    <row r="58" spans="1:11" ht="25.5" customHeight="1">
      <c r="A58" s="153" t="s">
        <v>39</v>
      </c>
      <c r="B58" s="154">
        <v>555</v>
      </c>
      <c r="C58" s="155" t="s">
        <v>13</v>
      </c>
      <c r="D58" s="155"/>
      <c r="E58" s="155"/>
      <c r="F58" s="155"/>
      <c r="G58" s="156">
        <f>G59</f>
        <v>198500</v>
      </c>
      <c r="H58" s="156">
        <f>H59</f>
        <v>198500</v>
      </c>
      <c r="I58" s="152"/>
      <c r="J58" s="100"/>
      <c r="K58" s="100"/>
    </row>
    <row r="59" spans="1:11" ht="25.5" customHeight="1">
      <c r="A59" s="122" t="s">
        <v>56</v>
      </c>
      <c r="B59" s="150">
        <v>555</v>
      </c>
      <c r="C59" s="143" t="s">
        <v>13</v>
      </c>
      <c r="D59" s="147" t="s">
        <v>8</v>
      </c>
      <c r="E59" s="143" t="s">
        <v>63</v>
      </c>
      <c r="F59" s="143"/>
      <c r="G59" s="148">
        <f>G60</f>
        <v>198500</v>
      </c>
      <c r="H59" s="148">
        <f>H60</f>
        <v>198500</v>
      </c>
      <c r="I59" s="152"/>
      <c r="J59" s="121"/>
      <c r="K59" s="100"/>
    </row>
    <row r="60" spans="1:11" ht="43.5" customHeight="1">
      <c r="A60" s="124" t="s">
        <v>4</v>
      </c>
      <c r="B60" s="150">
        <v>555</v>
      </c>
      <c r="C60" s="118" t="s">
        <v>13</v>
      </c>
      <c r="D60" s="118" t="s">
        <v>8</v>
      </c>
      <c r="E60" s="118" t="s">
        <v>82</v>
      </c>
      <c r="F60" s="118"/>
      <c r="G60" s="129">
        <f>G61+G64</f>
        <v>198500</v>
      </c>
      <c r="H60" s="129">
        <f>H61+H64</f>
        <v>198500</v>
      </c>
      <c r="I60" s="152"/>
      <c r="J60" s="100"/>
      <c r="K60" s="121"/>
    </row>
    <row r="61" spans="1:11" ht="60" customHeight="1">
      <c r="A61" s="116" t="s">
        <v>52</v>
      </c>
      <c r="B61" s="150">
        <v>555</v>
      </c>
      <c r="C61" s="118" t="s">
        <v>13</v>
      </c>
      <c r="D61" s="118" t="s">
        <v>8</v>
      </c>
      <c r="E61" s="118" t="s">
        <v>82</v>
      </c>
      <c r="F61" s="118" t="s">
        <v>18</v>
      </c>
      <c r="G61" s="129">
        <f>G62+G63</f>
        <v>196400</v>
      </c>
      <c r="H61" s="129">
        <f>H62+H63</f>
        <v>196400</v>
      </c>
      <c r="I61" s="152"/>
      <c r="J61" s="100"/>
      <c r="K61" s="121"/>
    </row>
    <row r="62" spans="1:11" ht="30" customHeight="1">
      <c r="A62" s="116" t="s">
        <v>77</v>
      </c>
      <c r="B62" s="150">
        <v>555</v>
      </c>
      <c r="C62" s="118" t="s">
        <v>13</v>
      </c>
      <c r="D62" s="118" t="s">
        <v>8</v>
      </c>
      <c r="E62" s="118" t="s">
        <v>82</v>
      </c>
      <c r="F62" s="118" t="s">
        <v>19</v>
      </c>
      <c r="G62" s="129">
        <v>150844.85</v>
      </c>
      <c r="H62" s="129">
        <v>150844.85</v>
      </c>
      <c r="I62" s="152"/>
      <c r="J62" s="100"/>
      <c r="K62" s="100"/>
    </row>
    <row r="63" spans="1:11" ht="29.25" customHeight="1">
      <c r="A63" s="116" t="s">
        <v>74</v>
      </c>
      <c r="B63" s="150">
        <v>555</v>
      </c>
      <c r="C63" s="118" t="s">
        <v>13</v>
      </c>
      <c r="D63" s="118" t="s">
        <v>8</v>
      </c>
      <c r="E63" s="118" t="s">
        <v>82</v>
      </c>
      <c r="F63" s="118" t="s">
        <v>75</v>
      </c>
      <c r="G63" s="129">
        <v>45555.15</v>
      </c>
      <c r="H63" s="129">
        <v>45555.15</v>
      </c>
      <c r="I63" s="152"/>
      <c r="J63" s="100"/>
      <c r="K63" s="100"/>
    </row>
    <row r="64" spans="1:11" ht="27.75" customHeight="1">
      <c r="A64" s="135" t="s">
        <v>85</v>
      </c>
      <c r="B64" s="150">
        <v>555</v>
      </c>
      <c r="C64" s="118" t="s">
        <v>13</v>
      </c>
      <c r="D64" s="118" t="s">
        <v>8</v>
      </c>
      <c r="E64" s="118" t="s">
        <v>82</v>
      </c>
      <c r="F64" s="118" t="s">
        <v>20</v>
      </c>
      <c r="G64" s="129">
        <f>G65</f>
        <v>2100</v>
      </c>
      <c r="H64" s="129">
        <f>H65</f>
        <v>2100</v>
      </c>
      <c r="I64" s="152"/>
      <c r="J64" s="100"/>
      <c r="K64" s="100"/>
    </row>
    <row r="65" spans="1:11" ht="29.25" customHeight="1">
      <c r="A65" s="135" t="s">
        <v>54</v>
      </c>
      <c r="B65" s="150">
        <v>555</v>
      </c>
      <c r="C65" s="118" t="s">
        <v>13</v>
      </c>
      <c r="D65" s="118" t="s">
        <v>8</v>
      </c>
      <c r="E65" s="118" t="s">
        <v>82</v>
      </c>
      <c r="F65" s="118" t="s">
        <v>22</v>
      </c>
      <c r="G65" s="129">
        <f>G66</f>
        <v>2100</v>
      </c>
      <c r="H65" s="129">
        <f>H66</f>
        <v>2100</v>
      </c>
      <c r="I65" s="152"/>
      <c r="J65" s="100"/>
      <c r="K65" s="100"/>
    </row>
    <row r="66" spans="1:11" ht="27" customHeight="1">
      <c r="A66" s="135" t="s">
        <v>55</v>
      </c>
      <c r="B66" s="150">
        <v>555</v>
      </c>
      <c r="C66" s="118" t="s">
        <v>13</v>
      </c>
      <c r="D66" s="118" t="s">
        <v>8</v>
      </c>
      <c r="E66" s="118" t="s">
        <v>82</v>
      </c>
      <c r="F66" s="118" t="s">
        <v>23</v>
      </c>
      <c r="G66" s="129">
        <v>2100</v>
      </c>
      <c r="H66" s="129">
        <v>2100</v>
      </c>
      <c r="I66" s="152"/>
      <c r="J66" s="100"/>
      <c r="K66" s="100"/>
    </row>
    <row r="67" spans="1:11" ht="29.25" customHeight="1">
      <c r="A67" s="153" t="s">
        <v>40</v>
      </c>
      <c r="B67" s="154">
        <v>555</v>
      </c>
      <c r="C67" s="155" t="s">
        <v>8</v>
      </c>
      <c r="D67" s="155"/>
      <c r="E67" s="155"/>
      <c r="F67" s="155"/>
      <c r="G67" s="157">
        <f>G68+G75</f>
        <v>1433750.5099999998</v>
      </c>
      <c r="H67" s="157">
        <f>H68</f>
        <v>139100</v>
      </c>
      <c r="I67" s="152"/>
      <c r="J67" s="100"/>
      <c r="K67" s="100"/>
    </row>
    <row r="68" spans="1:11" ht="30" customHeight="1">
      <c r="A68" s="122" t="s">
        <v>56</v>
      </c>
      <c r="B68" s="150">
        <v>555</v>
      </c>
      <c r="C68" s="118" t="s">
        <v>8</v>
      </c>
      <c r="D68" s="119" t="s">
        <v>12</v>
      </c>
      <c r="E68" s="123" t="s">
        <v>63</v>
      </c>
      <c r="F68" s="118"/>
      <c r="G68" s="120">
        <f>G69+G72</f>
        <v>77051.63</v>
      </c>
      <c r="H68" s="120">
        <f>H69+H72</f>
        <v>139100</v>
      </c>
      <c r="I68" s="152"/>
      <c r="J68" s="100"/>
      <c r="K68" s="100"/>
    </row>
    <row r="69" spans="1:11" ht="26.25" customHeight="1">
      <c r="A69" s="135" t="s">
        <v>85</v>
      </c>
      <c r="B69" s="150">
        <v>555</v>
      </c>
      <c r="C69" s="118" t="s">
        <v>8</v>
      </c>
      <c r="D69" s="119" t="s">
        <v>12</v>
      </c>
      <c r="E69" s="158" t="s">
        <v>98</v>
      </c>
      <c r="F69" s="118" t="s">
        <v>20</v>
      </c>
      <c r="G69" s="120">
        <f>G70</f>
        <v>200</v>
      </c>
      <c r="H69" s="120">
        <f>H70</f>
        <v>1000</v>
      </c>
      <c r="I69" s="152"/>
      <c r="J69" s="100"/>
      <c r="K69" s="100"/>
    </row>
    <row r="70" spans="1:11" ht="25.5" customHeight="1">
      <c r="A70" s="135" t="s">
        <v>54</v>
      </c>
      <c r="B70" s="150">
        <v>555</v>
      </c>
      <c r="C70" s="118" t="s">
        <v>8</v>
      </c>
      <c r="D70" s="119" t="s">
        <v>12</v>
      </c>
      <c r="E70" s="158" t="s">
        <v>98</v>
      </c>
      <c r="F70" s="118" t="s">
        <v>22</v>
      </c>
      <c r="G70" s="120">
        <f>G71</f>
        <v>200</v>
      </c>
      <c r="H70" s="120">
        <f>H71</f>
        <v>1000</v>
      </c>
      <c r="I70" s="152"/>
      <c r="J70" s="100"/>
      <c r="K70" s="100"/>
    </row>
    <row r="71" spans="1:11" ht="33" customHeight="1">
      <c r="A71" s="135" t="s">
        <v>55</v>
      </c>
      <c r="B71" s="150">
        <v>555</v>
      </c>
      <c r="C71" s="118" t="s">
        <v>8</v>
      </c>
      <c r="D71" s="119" t="s">
        <v>12</v>
      </c>
      <c r="E71" s="158" t="s">
        <v>98</v>
      </c>
      <c r="F71" s="118" t="s">
        <v>23</v>
      </c>
      <c r="G71" s="120">
        <v>200</v>
      </c>
      <c r="H71" s="120">
        <v>1000</v>
      </c>
      <c r="I71" s="152"/>
      <c r="J71" s="100"/>
      <c r="K71" s="100"/>
    </row>
    <row r="72" spans="1:11" ht="39.75" customHeight="1">
      <c r="A72" s="159" t="s">
        <v>65</v>
      </c>
      <c r="B72" s="150">
        <v>555</v>
      </c>
      <c r="C72" s="160" t="s">
        <v>8</v>
      </c>
      <c r="D72" s="160" t="s">
        <v>12</v>
      </c>
      <c r="E72" s="158" t="s">
        <v>64</v>
      </c>
      <c r="F72" s="160"/>
      <c r="G72" s="161">
        <f>G73</f>
        <v>76851.63</v>
      </c>
      <c r="H72" s="161">
        <f>H73</f>
        <v>138100</v>
      </c>
      <c r="I72" s="152"/>
      <c r="J72" s="100"/>
      <c r="K72" s="100"/>
    </row>
    <row r="73" spans="1:11" ht="14.25" customHeight="1">
      <c r="A73" s="162" t="s">
        <v>33</v>
      </c>
      <c r="B73" s="150">
        <v>555</v>
      </c>
      <c r="C73" s="158" t="s">
        <v>8</v>
      </c>
      <c r="D73" s="158" t="s">
        <v>12</v>
      </c>
      <c r="E73" s="158" t="s">
        <v>64</v>
      </c>
      <c r="F73" s="158" t="s">
        <v>3</v>
      </c>
      <c r="G73" s="163">
        <f>G74</f>
        <v>76851.63</v>
      </c>
      <c r="H73" s="163">
        <f>H74</f>
        <v>138100</v>
      </c>
      <c r="I73" s="152"/>
      <c r="J73" s="100"/>
      <c r="K73" s="100"/>
    </row>
    <row r="74" spans="1:11" ht="15.75" customHeight="1">
      <c r="A74" s="162" t="s">
        <v>25</v>
      </c>
      <c r="B74" s="150">
        <v>555</v>
      </c>
      <c r="C74" s="158" t="s">
        <v>8</v>
      </c>
      <c r="D74" s="158" t="s">
        <v>12</v>
      </c>
      <c r="E74" s="158" t="s">
        <v>64</v>
      </c>
      <c r="F74" s="158" t="s">
        <v>24</v>
      </c>
      <c r="G74" s="163">
        <v>76851.63</v>
      </c>
      <c r="H74" s="163">
        <v>138100</v>
      </c>
      <c r="I74" s="152"/>
      <c r="J74" s="100"/>
      <c r="K74" s="100"/>
    </row>
    <row r="75" spans="1:11" ht="27.75" customHeight="1">
      <c r="A75" s="164" t="s">
        <v>130</v>
      </c>
      <c r="B75" s="150">
        <v>555</v>
      </c>
      <c r="C75" s="160" t="s">
        <v>8</v>
      </c>
      <c r="D75" s="160" t="s">
        <v>113</v>
      </c>
      <c r="E75" s="160"/>
      <c r="F75" s="160"/>
      <c r="G75" s="165" t="str">
        <f>G80</f>
        <v>1356698,88</v>
      </c>
      <c r="H75" s="165">
        <v>0</v>
      </c>
      <c r="I75" s="152"/>
      <c r="J75" s="100"/>
      <c r="K75" s="100"/>
    </row>
    <row r="76" spans="1:11" s="74" customFormat="1" ht="27.75" hidden="1" customHeight="1">
      <c r="A76" s="153" t="s">
        <v>41</v>
      </c>
      <c r="B76" s="150">
        <v>555</v>
      </c>
      <c r="C76" s="155" t="s">
        <v>9</v>
      </c>
      <c r="D76" s="166"/>
      <c r="E76" s="155"/>
      <c r="F76" s="155"/>
      <c r="G76" s="167">
        <f>G81+G95+G77</f>
        <v>2307800</v>
      </c>
      <c r="H76" s="167">
        <f>H81+H95</f>
        <v>2409400</v>
      </c>
      <c r="I76" s="152"/>
      <c r="J76" s="100"/>
      <c r="K76" s="100"/>
    </row>
    <row r="77" spans="1:11" s="74" customFormat="1" ht="27.75" hidden="1" customHeight="1">
      <c r="A77" s="122"/>
      <c r="B77" s="150">
        <v>555</v>
      </c>
      <c r="C77" s="118"/>
      <c r="D77" s="132"/>
      <c r="E77" s="118"/>
      <c r="F77" s="118"/>
      <c r="G77" s="118"/>
      <c r="H77" s="168"/>
      <c r="I77" s="152"/>
      <c r="J77" s="100"/>
      <c r="K77" s="100"/>
    </row>
    <row r="78" spans="1:11" s="74" customFormat="1" ht="27.75" hidden="1" customHeight="1">
      <c r="A78" s="135"/>
      <c r="B78" s="150">
        <v>555</v>
      </c>
      <c r="C78" s="118"/>
      <c r="D78" s="132"/>
      <c r="E78" s="118"/>
      <c r="F78" s="118"/>
      <c r="G78" s="118"/>
      <c r="H78" s="168"/>
      <c r="I78" s="152"/>
      <c r="J78" s="100"/>
      <c r="K78" s="100"/>
    </row>
    <row r="79" spans="1:11" s="74" customFormat="1" ht="27.75" hidden="1" customHeight="1">
      <c r="A79" s="135"/>
      <c r="B79" s="150">
        <v>555</v>
      </c>
      <c r="C79" s="118"/>
      <c r="D79" s="132"/>
      <c r="E79" s="118"/>
      <c r="F79" s="118"/>
      <c r="G79" s="118"/>
      <c r="H79" s="168"/>
      <c r="I79" s="152"/>
      <c r="J79" s="100"/>
      <c r="K79" s="100"/>
    </row>
    <row r="80" spans="1:11" ht="37.5" customHeight="1">
      <c r="A80" s="135" t="s">
        <v>131</v>
      </c>
      <c r="B80" s="150">
        <v>555</v>
      </c>
      <c r="C80" s="118" t="s">
        <v>8</v>
      </c>
      <c r="D80" s="132" t="s">
        <v>113</v>
      </c>
      <c r="E80" s="118" t="s">
        <v>128</v>
      </c>
      <c r="F80" s="118" t="s">
        <v>129</v>
      </c>
      <c r="G80" s="118" t="s">
        <v>127</v>
      </c>
      <c r="H80" s="168">
        <v>0</v>
      </c>
      <c r="I80" s="152"/>
      <c r="J80" s="100"/>
      <c r="K80" s="100"/>
    </row>
    <row r="81" spans="1:11" ht="19.5" customHeight="1">
      <c r="A81" s="131" t="s">
        <v>37</v>
      </c>
      <c r="B81" s="150">
        <v>555</v>
      </c>
      <c r="C81" s="132" t="s">
        <v>9</v>
      </c>
      <c r="D81" s="132" t="s">
        <v>12</v>
      </c>
      <c r="E81" s="132"/>
      <c r="F81" s="132"/>
      <c r="G81" s="169">
        <f>G83+G87+G91</f>
        <v>2307800</v>
      </c>
      <c r="H81" s="169">
        <f>H83+H87+H91</f>
        <v>2409400</v>
      </c>
      <c r="I81" s="152"/>
      <c r="J81" s="100"/>
      <c r="K81" s="100"/>
    </row>
    <row r="82" spans="1:11" ht="27" customHeight="1">
      <c r="A82" s="122" t="s">
        <v>56</v>
      </c>
      <c r="B82" s="150">
        <v>555</v>
      </c>
      <c r="C82" s="143" t="s">
        <v>9</v>
      </c>
      <c r="D82" s="170" t="s">
        <v>12</v>
      </c>
      <c r="E82" s="143" t="s">
        <v>63</v>
      </c>
      <c r="F82" s="143"/>
      <c r="G82" s="171">
        <f t="shared" ref="G82:H85" si="3">G83</f>
        <v>728852.64</v>
      </c>
      <c r="H82" s="171">
        <f t="shared" si="3"/>
        <v>830452.64</v>
      </c>
      <c r="I82" s="152"/>
      <c r="J82" s="100"/>
      <c r="K82" s="100"/>
    </row>
    <row r="83" spans="1:11" ht="30" customHeight="1">
      <c r="A83" s="116" t="s">
        <v>38</v>
      </c>
      <c r="B83" s="150">
        <v>555</v>
      </c>
      <c r="C83" s="118" t="s">
        <v>9</v>
      </c>
      <c r="D83" s="132" t="s">
        <v>12</v>
      </c>
      <c r="E83" s="118" t="s">
        <v>66</v>
      </c>
      <c r="F83" s="118"/>
      <c r="G83" s="168">
        <f t="shared" si="3"/>
        <v>728852.64</v>
      </c>
      <c r="H83" s="168">
        <f t="shared" si="3"/>
        <v>830452.64</v>
      </c>
      <c r="I83" s="152"/>
      <c r="J83" s="100"/>
      <c r="K83" s="100"/>
    </row>
    <row r="84" spans="1:11" ht="30" customHeight="1">
      <c r="A84" s="135" t="s">
        <v>21</v>
      </c>
      <c r="B84" s="150">
        <v>555</v>
      </c>
      <c r="C84" s="118" t="s">
        <v>9</v>
      </c>
      <c r="D84" s="132" t="s">
        <v>12</v>
      </c>
      <c r="E84" s="118" t="s">
        <v>66</v>
      </c>
      <c r="F84" s="118" t="s">
        <v>20</v>
      </c>
      <c r="G84" s="168">
        <f t="shared" si="3"/>
        <v>728852.64</v>
      </c>
      <c r="H84" s="168">
        <f t="shared" si="3"/>
        <v>830452.64</v>
      </c>
      <c r="I84" s="152"/>
      <c r="J84" s="100"/>
      <c r="K84" s="100"/>
    </row>
    <row r="85" spans="1:11" ht="25.5" customHeight="1">
      <c r="A85" s="135" t="s">
        <v>54</v>
      </c>
      <c r="B85" s="150">
        <v>555</v>
      </c>
      <c r="C85" s="118" t="s">
        <v>9</v>
      </c>
      <c r="D85" s="132" t="s">
        <v>12</v>
      </c>
      <c r="E85" s="118" t="s">
        <v>66</v>
      </c>
      <c r="F85" s="118" t="s">
        <v>22</v>
      </c>
      <c r="G85" s="168">
        <f t="shared" si="3"/>
        <v>728852.64</v>
      </c>
      <c r="H85" s="168">
        <f t="shared" si="3"/>
        <v>830452.64</v>
      </c>
      <c r="I85" s="152"/>
      <c r="J85" s="100"/>
      <c r="K85" s="100"/>
    </row>
    <row r="86" spans="1:11" ht="27.75" customHeight="1">
      <c r="A86" s="135" t="s">
        <v>55</v>
      </c>
      <c r="B86" s="150">
        <v>555</v>
      </c>
      <c r="C86" s="118" t="s">
        <v>9</v>
      </c>
      <c r="D86" s="132" t="s">
        <v>12</v>
      </c>
      <c r="E86" s="118" t="s">
        <v>66</v>
      </c>
      <c r="F86" s="118" t="s">
        <v>23</v>
      </c>
      <c r="G86" s="168">
        <v>728852.64</v>
      </c>
      <c r="H86" s="168">
        <v>830452.64</v>
      </c>
      <c r="I86" s="152"/>
      <c r="J86" s="100"/>
      <c r="K86" s="100"/>
    </row>
    <row r="87" spans="1:11" ht="42.75" customHeight="1">
      <c r="A87" s="172" t="s">
        <v>108</v>
      </c>
      <c r="B87" s="150">
        <v>555</v>
      </c>
      <c r="C87" s="173" t="s">
        <v>9</v>
      </c>
      <c r="D87" s="174" t="s">
        <v>12</v>
      </c>
      <c r="E87" s="175" t="s">
        <v>109</v>
      </c>
      <c r="F87" s="173"/>
      <c r="G87" s="168">
        <f t="shared" ref="G87:H89" si="4">G88</f>
        <v>1500000</v>
      </c>
      <c r="H87" s="168">
        <f t="shared" si="4"/>
        <v>1500000</v>
      </c>
      <c r="I87" s="152"/>
      <c r="J87" s="100"/>
      <c r="K87" s="100"/>
    </row>
    <row r="88" spans="1:11" ht="26.25" customHeight="1">
      <c r="A88" s="172" t="s">
        <v>21</v>
      </c>
      <c r="B88" s="150">
        <v>555</v>
      </c>
      <c r="C88" s="173" t="s">
        <v>9</v>
      </c>
      <c r="D88" s="174" t="s">
        <v>12</v>
      </c>
      <c r="E88" s="175" t="s">
        <v>109</v>
      </c>
      <c r="F88" s="173" t="s">
        <v>20</v>
      </c>
      <c r="G88" s="168">
        <f t="shared" si="4"/>
        <v>1500000</v>
      </c>
      <c r="H88" s="168">
        <f t="shared" si="4"/>
        <v>1500000</v>
      </c>
      <c r="I88" s="152"/>
      <c r="J88" s="100"/>
      <c r="K88" s="100"/>
    </row>
    <row r="89" spans="1:11" ht="26.25" customHeight="1">
      <c r="A89" s="172" t="s">
        <v>54</v>
      </c>
      <c r="B89" s="150">
        <v>555</v>
      </c>
      <c r="C89" s="173" t="s">
        <v>9</v>
      </c>
      <c r="D89" s="174" t="s">
        <v>12</v>
      </c>
      <c r="E89" s="175" t="s">
        <v>109</v>
      </c>
      <c r="F89" s="173" t="s">
        <v>22</v>
      </c>
      <c r="G89" s="168">
        <f t="shared" si="4"/>
        <v>1500000</v>
      </c>
      <c r="H89" s="168">
        <f t="shared" si="4"/>
        <v>1500000</v>
      </c>
      <c r="I89" s="152"/>
      <c r="J89" s="100"/>
      <c r="K89" s="100"/>
    </row>
    <row r="90" spans="1:11" ht="27.75" customHeight="1">
      <c r="A90" s="172" t="s">
        <v>55</v>
      </c>
      <c r="B90" s="150">
        <v>555</v>
      </c>
      <c r="C90" s="173" t="s">
        <v>9</v>
      </c>
      <c r="D90" s="174" t="s">
        <v>12</v>
      </c>
      <c r="E90" s="175" t="s">
        <v>109</v>
      </c>
      <c r="F90" s="173" t="s">
        <v>23</v>
      </c>
      <c r="G90" s="168">
        <v>1500000</v>
      </c>
      <c r="H90" s="168">
        <v>1500000</v>
      </c>
      <c r="I90" s="152"/>
      <c r="J90" s="100"/>
      <c r="K90" s="100"/>
    </row>
    <row r="91" spans="1:11" ht="24" customHeight="1">
      <c r="A91" s="172" t="s">
        <v>107</v>
      </c>
      <c r="B91" s="150">
        <v>555</v>
      </c>
      <c r="C91" s="175" t="s">
        <v>9</v>
      </c>
      <c r="D91" s="176" t="s">
        <v>12</v>
      </c>
      <c r="E91" s="175" t="s">
        <v>106</v>
      </c>
      <c r="F91" s="175"/>
      <c r="G91" s="177">
        <v>78947.360000000001</v>
      </c>
      <c r="H91" s="177">
        <f t="shared" ref="G91:H93" si="5">H92</f>
        <v>78947.360000000001</v>
      </c>
      <c r="I91" s="152"/>
      <c r="J91" s="100"/>
      <c r="K91" s="100"/>
    </row>
    <row r="92" spans="1:11" ht="27" customHeight="1">
      <c r="A92" s="172" t="s">
        <v>21</v>
      </c>
      <c r="B92" s="150">
        <v>555</v>
      </c>
      <c r="C92" s="175" t="s">
        <v>9</v>
      </c>
      <c r="D92" s="176" t="s">
        <v>12</v>
      </c>
      <c r="E92" s="175" t="s">
        <v>106</v>
      </c>
      <c r="F92" s="175" t="s">
        <v>20</v>
      </c>
      <c r="G92" s="177">
        <f t="shared" si="5"/>
        <v>78947.360000000001</v>
      </c>
      <c r="H92" s="177">
        <f t="shared" si="5"/>
        <v>78947.360000000001</v>
      </c>
      <c r="I92" s="152"/>
      <c r="J92" s="100"/>
      <c r="K92" s="100"/>
    </row>
    <row r="93" spans="1:11" ht="32.25" customHeight="1">
      <c r="A93" s="172" t="s">
        <v>54</v>
      </c>
      <c r="B93" s="150">
        <v>555</v>
      </c>
      <c r="C93" s="175" t="s">
        <v>9</v>
      </c>
      <c r="D93" s="176" t="s">
        <v>12</v>
      </c>
      <c r="E93" s="175" t="s">
        <v>106</v>
      </c>
      <c r="F93" s="175" t="s">
        <v>22</v>
      </c>
      <c r="G93" s="177">
        <f t="shared" si="5"/>
        <v>78947.360000000001</v>
      </c>
      <c r="H93" s="177">
        <f t="shared" si="5"/>
        <v>78947.360000000001</v>
      </c>
      <c r="I93" s="152"/>
      <c r="J93" s="100"/>
      <c r="K93" s="100"/>
    </row>
    <row r="94" spans="1:11" ht="32.25" customHeight="1">
      <c r="A94" s="172" t="s">
        <v>55</v>
      </c>
      <c r="B94" s="150">
        <v>555</v>
      </c>
      <c r="C94" s="175" t="s">
        <v>9</v>
      </c>
      <c r="D94" s="176" t="s">
        <v>12</v>
      </c>
      <c r="E94" s="175" t="s">
        <v>106</v>
      </c>
      <c r="F94" s="175" t="s">
        <v>23</v>
      </c>
      <c r="G94" s="177">
        <v>78947.360000000001</v>
      </c>
      <c r="H94" s="177">
        <v>78947.360000000001</v>
      </c>
      <c r="I94" s="152"/>
      <c r="J94" s="100"/>
      <c r="K94" s="100"/>
    </row>
    <row r="95" spans="1:11" ht="57" hidden="1" customHeight="1">
      <c r="A95" s="149" t="s">
        <v>100</v>
      </c>
      <c r="B95" s="178"/>
      <c r="C95" s="175" t="s">
        <v>9</v>
      </c>
      <c r="D95" s="176" t="s">
        <v>99</v>
      </c>
      <c r="E95" s="175"/>
      <c r="F95" s="175"/>
      <c r="G95" s="177">
        <f t="shared" ref="G95:H98" si="6">G96</f>
        <v>0</v>
      </c>
      <c r="H95" s="177">
        <f t="shared" si="6"/>
        <v>0</v>
      </c>
      <c r="I95" s="152"/>
      <c r="J95" s="100"/>
      <c r="K95" s="100"/>
    </row>
    <row r="96" spans="1:11" ht="33" hidden="1" customHeight="1">
      <c r="A96" s="179" t="s">
        <v>101</v>
      </c>
      <c r="B96" s="180"/>
      <c r="C96" s="175" t="s">
        <v>9</v>
      </c>
      <c r="D96" s="176" t="s">
        <v>99</v>
      </c>
      <c r="E96" s="118" t="s">
        <v>102</v>
      </c>
      <c r="F96" s="175"/>
      <c r="G96" s="177">
        <f t="shared" si="6"/>
        <v>0</v>
      </c>
      <c r="H96" s="177">
        <f t="shared" si="6"/>
        <v>0</v>
      </c>
      <c r="I96" s="152"/>
      <c r="J96" s="100"/>
      <c r="K96" s="100"/>
    </row>
    <row r="97" spans="1:12" ht="30.75" hidden="1" customHeight="1">
      <c r="A97" s="135" t="s">
        <v>85</v>
      </c>
      <c r="B97" s="181"/>
      <c r="C97" s="175" t="s">
        <v>9</v>
      </c>
      <c r="D97" s="176" t="s">
        <v>99</v>
      </c>
      <c r="E97" s="118" t="s">
        <v>102</v>
      </c>
      <c r="F97" s="118" t="s">
        <v>20</v>
      </c>
      <c r="G97" s="177">
        <f t="shared" si="6"/>
        <v>0</v>
      </c>
      <c r="H97" s="177">
        <f t="shared" si="6"/>
        <v>0</v>
      </c>
      <c r="I97" s="152"/>
      <c r="J97" s="100"/>
      <c r="K97" s="100"/>
    </row>
    <row r="98" spans="1:12" ht="46.5" hidden="1" customHeight="1">
      <c r="A98" s="135" t="s">
        <v>54</v>
      </c>
      <c r="B98" s="181"/>
      <c r="C98" s="175" t="s">
        <v>9</v>
      </c>
      <c r="D98" s="176" t="s">
        <v>99</v>
      </c>
      <c r="E98" s="118" t="s">
        <v>102</v>
      </c>
      <c r="F98" s="118" t="s">
        <v>22</v>
      </c>
      <c r="G98" s="177">
        <f t="shared" si="6"/>
        <v>0</v>
      </c>
      <c r="H98" s="177">
        <f t="shared" si="6"/>
        <v>0</v>
      </c>
      <c r="I98" s="152"/>
      <c r="J98" s="100"/>
      <c r="K98" s="100"/>
    </row>
    <row r="99" spans="1:12" ht="42" hidden="1" customHeight="1">
      <c r="A99" s="135" t="s">
        <v>55</v>
      </c>
      <c r="B99" s="181"/>
      <c r="C99" s="175" t="s">
        <v>9</v>
      </c>
      <c r="D99" s="176" t="s">
        <v>99</v>
      </c>
      <c r="E99" s="118" t="s">
        <v>102</v>
      </c>
      <c r="F99" s="118" t="s">
        <v>23</v>
      </c>
      <c r="G99" s="177">
        <v>0</v>
      </c>
      <c r="H99" s="177">
        <v>0</v>
      </c>
      <c r="I99" s="152"/>
      <c r="J99" s="100"/>
      <c r="K99" s="100"/>
    </row>
    <row r="100" spans="1:12" ht="16.5" customHeight="1">
      <c r="A100" s="153" t="s">
        <v>42</v>
      </c>
      <c r="B100" s="182">
        <v>555</v>
      </c>
      <c r="C100" s="183" t="s">
        <v>10</v>
      </c>
      <c r="D100" s="184"/>
      <c r="E100" s="183"/>
      <c r="F100" s="183"/>
      <c r="G100" s="167">
        <f>G101+G107+G114</f>
        <v>1000</v>
      </c>
      <c r="H100" s="167">
        <f>H101+H107+H114</f>
        <v>94000</v>
      </c>
      <c r="I100" s="152"/>
      <c r="J100" s="100"/>
      <c r="K100" s="100"/>
    </row>
    <row r="101" spans="1:12" ht="18.75" customHeight="1">
      <c r="A101" s="162" t="s">
        <v>73</v>
      </c>
      <c r="B101" s="185">
        <v>555</v>
      </c>
      <c r="C101" s="175" t="s">
        <v>10</v>
      </c>
      <c r="D101" s="176" t="s">
        <v>7</v>
      </c>
      <c r="E101" s="175"/>
      <c r="F101" s="175"/>
      <c r="G101" s="177">
        <f t="shared" ref="G101:H105" si="7">G102</f>
        <v>1000</v>
      </c>
      <c r="H101" s="177">
        <f t="shared" si="7"/>
        <v>94000</v>
      </c>
      <c r="I101" s="152"/>
      <c r="J101" s="100"/>
      <c r="K101" s="100"/>
    </row>
    <row r="102" spans="1:12" ht="24" customHeight="1">
      <c r="A102" s="122" t="s">
        <v>56</v>
      </c>
      <c r="B102" s="185">
        <v>555</v>
      </c>
      <c r="C102" s="186" t="s">
        <v>10</v>
      </c>
      <c r="D102" s="186" t="s">
        <v>7</v>
      </c>
      <c r="E102" s="187" t="s">
        <v>63</v>
      </c>
      <c r="F102" s="186"/>
      <c r="G102" s="188">
        <f t="shared" si="7"/>
        <v>1000</v>
      </c>
      <c r="H102" s="188">
        <f t="shared" si="7"/>
        <v>94000</v>
      </c>
      <c r="I102" s="152"/>
      <c r="J102" s="100"/>
      <c r="K102" s="100"/>
    </row>
    <row r="103" spans="1:12" ht="24.75" customHeight="1">
      <c r="A103" s="162" t="s">
        <v>72</v>
      </c>
      <c r="B103" s="185">
        <v>555</v>
      </c>
      <c r="C103" s="175" t="s">
        <v>10</v>
      </c>
      <c r="D103" s="175" t="s">
        <v>7</v>
      </c>
      <c r="E103" s="175" t="s">
        <v>88</v>
      </c>
      <c r="F103" s="175"/>
      <c r="G103" s="177">
        <f t="shared" si="7"/>
        <v>1000</v>
      </c>
      <c r="H103" s="177">
        <f t="shared" si="7"/>
        <v>94000</v>
      </c>
      <c r="I103" s="152"/>
      <c r="J103" s="100"/>
      <c r="K103" s="100"/>
    </row>
    <row r="104" spans="1:12" ht="30" customHeight="1">
      <c r="A104" s="135" t="s">
        <v>21</v>
      </c>
      <c r="B104" s="185">
        <v>555</v>
      </c>
      <c r="C104" s="175" t="s">
        <v>10</v>
      </c>
      <c r="D104" s="175" t="s">
        <v>7</v>
      </c>
      <c r="E104" s="175" t="s">
        <v>88</v>
      </c>
      <c r="F104" s="175" t="s">
        <v>20</v>
      </c>
      <c r="G104" s="177">
        <f t="shared" si="7"/>
        <v>1000</v>
      </c>
      <c r="H104" s="177">
        <f t="shared" si="7"/>
        <v>94000</v>
      </c>
      <c r="I104" s="152"/>
      <c r="J104" s="100"/>
      <c r="K104" s="100"/>
    </row>
    <row r="105" spans="1:12" ht="25.5" customHeight="1">
      <c r="A105" s="135" t="s">
        <v>54</v>
      </c>
      <c r="B105" s="185">
        <v>555</v>
      </c>
      <c r="C105" s="175" t="s">
        <v>10</v>
      </c>
      <c r="D105" s="175" t="s">
        <v>7</v>
      </c>
      <c r="E105" s="175" t="s">
        <v>88</v>
      </c>
      <c r="F105" s="175" t="s">
        <v>22</v>
      </c>
      <c r="G105" s="177">
        <f t="shared" si="7"/>
        <v>1000</v>
      </c>
      <c r="H105" s="177">
        <f t="shared" si="7"/>
        <v>94000</v>
      </c>
      <c r="I105" s="152"/>
      <c r="J105" s="100"/>
      <c r="K105" s="100"/>
    </row>
    <row r="106" spans="1:12" ht="30" customHeight="1">
      <c r="A106" s="135" t="s">
        <v>55</v>
      </c>
      <c r="B106" s="185">
        <v>555</v>
      </c>
      <c r="C106" s="175" t="s">
        <v>10</v>
      </c>
      <c r="D106" s="175" t="s">
        <v>7</v>
      </c>
      <c r="E106" s="175" t="s">
        <v>88</v>
      </c>
      <c r="F106" s="175" t="s">
        <v>23</v>
      </c>
      <c r="G106" s="177">
        <v>1000</v>
      </c>
      <c r="H106" s="177">
        <v>94000</v>
      </c>
      <c r="I106" s="152"/>
      <c r="J106" s="100"/>
      <c r="K106" s="100"/>
    </row>
    <row r="107" spans="1:12" ht="28.5" hidden="1" customHeight="1">
      <c r="A107" s="122" t="s">
        <v>56</v>
      </c>
      <c r="B107" s="150"/>
      <c r="C107" s="118" t="s">
        <v>10</v>
      </c>
      <c r="D107" s="119" t="s">
        <v>13</v>
      </c>
      <c r="E107" s="136" t="s">
        <v>63</v>
      </c>
      <c r="F107" s="174"/>
      <c r="G107" s="169">
        <f>G108</f>
        <v>0</v>
      </c>
      <c r="H107" s="169">
        <f>H108</f>
        <v>0</v>
      </c>
      <c r="I107" s="152"/>
      <c r="J107" s="152"/>
      <c r="K107" s="189"/>
      <c r="L107" s="72"/>
    </row>
    <row r="108" spans="1:12" ht="11.25" hidden="1" customHeight="1">
      <c r="A108" s="124" t="s">
        <v>44</v>
      </c>
      <c r="B108" s="117"/>
      <c r="C108" s="190" t="s">
        <v>10</v>
      </c>
      <c r="D108" s="118" t="s">
        <v>13</v>
      </c>
      <c r="E108" s="118" t="s">
        <v>68</v>
      </c>
      <c r="F108" s="173"/>
      <c r="G108" s="168">
        <f>G109+G112</f>
        <v>0</v>
      </c>
      <c r="H108" s="168">
        <f>H109+H112</f>
        <v>0</v>
      </c>
      <c r="I108" s="152"/>
      <c r="J108" s="152"/>
      <c r="K108" s="121"/>
    </row>
    <row r="109" spans="1:12" ht="12.75" hidden="1" customHeight="1">
      <c r="A109" s="135"/>
      <c r="B109" s="151"/>
      <c r="C109" s="190"/>
      <c r="D109" s="118"/>
      <c r="E109" s="118"/>
      <c r="F109" s="173"/>
      <c r="G109" s="168"/>
      <c r="H109" s="168"/>
      <c r="I109" s="152"/>
      <c r="J109" s="152"/>
      <c r="K109" s="189"/>
    </row>
    <row r="110" spans="1:12" ht="7.5" hidden="1" customHeight="1">
      <c r="A110" s="135"/>
      <c r="B110" s="151"/>
      <c r="C110" s="190"/>
      <c r="D110" s="118"/>
      <c r="E110" s="118"/>
      <c r="F110" s="173"/>
      <c r="G110" s="168"/>
      <c r="H110" s="168"/>
      <c r="I110" s="152"/>
      <c r="J110" s="152"/>
      <c r="K110" s="100"/>
    </row>
    <row r="111" spans="1:12" ht="17.25" hidden="1" customHeight="1">
      <c r="A111" s="135"/>
      <c r="B111" s="151"/>
      <c r="C111" s="190"/>
      <c r="D111" s="118"/>
      <c r="E111" s="118"/>
      <c r="F111" s="173"/>
      <c r="G111" s="168"/>
      <c r="H111" s="168"/>
      <c r="I111" s="152"/>
      <c r="J111" s="152"/>
      <c r="K111" s="100"/>
    </row>
    <row r="112" spans="1:12" ht="41.25" hidden="1" customHeight="1">
      <c r="A112" s="191" t="s">
        <v>28</v>
      </c>
      <c r="B112" s="192"/>
      <c r="C112" s="190" t="s">
        <v>10</v>
      </c>
      <c r="D112" s="118" t="s">
        <v>13</v>
      </c>
      <c r="E112" s="118" t="s">
        <v>68</v>
      </c>
      <c r="F112" s="173" t="s">
        <v>27</v>
      </c>
      <c r="G112" s="168">
        <f>G113</f>
        <v>0</v>
      </c>
      <c r="H112" s="168">
        <f>H113</f>
        <v>0</v>
      </c>
      <c r="I112" s="152"/>
      <c r="J112" s="152"/>
      <c r="K112" s="100"/>
    </row>
    <row r="113" spans="1:11" ht="31.5" hidden="1" customHeight="1">
      <c r="A113" s="98" t="s">
        <v>69</v>
      </c>
      <c r="B113" s="193"/>
      <c r="C113" s="190" t="s">
        <v>10</v>
      </c>
      <c r="D113" s="118" t="s">
        <v>13</v>
      </c>
      <c r="E113" s="118" t="s">
        <v>68</v>
      </c>
      <c r="F113" s="173" t="s">
        <v>23</v>
      </c>
      <c r="G113" s="168">
        <v>0</v>
      </c>
      <c r="H113" s="168">
        <v>0</v>
      </c>
      <c r="I113" s="152"/>
      <c r="J113" s="152"/>
      <c r="K113" s="121"/>
    </row>
    <row r="114" spans="1:11" ht="18" hidden="1" customHeight="1">
      <c r="A114" s="142"/>
      <c r="B114" s="194"/>
      <c r="C114" s="195"/>
      <c r="D114" s="132"/>
      <c r="E114" s="132"/>
      <c r="F114" s="173"/>
      <c r="G114" s="168"/>
      <c r="H114" s="168"/>
      <c r="I114" s="152"/>
      <c r="J114" s="152"/>
      <c r="K114" s="100"/>
    </row>
    <row r="115" spans="1:11" ht="23.25" hidden="1" customHeight="1">
      <c r="A115" s="122"/>
      <c r="B115" s="150"/>
      <c r="C115" s="118"/>
      <c r="D115" s="119"/>
      <c r="E115" s="136"/>
      <c r="F115" s="173"/>
      <c r="G115" s="168"/>
      <c r="H115" s="168"/>
      <c r="I115" s="152"/>
      <c r="J115" s="100"/>
      <c r="K115" s="100"/>
    </row>
    <row r="116" spans="1:11" ht="25.5" hidden="1" customHeight="1">
      <c r="A116" s="196"/>
      <c r="B116" s="197"/>
      <c r="C116" s="126"/>
      <c r="D116" s="198"/>
      <c r="E116" s="199"/>
      <c r="F116" s="200"/>
      <c r="G116" s="201"/>
      <c r="H116" s="201"/>
      <c r="I116" s="152"/>
      <c r="J116" s="100"/>
      <c r="K116" s="100"/>
    </row>
    <row r="117" spans="1:11" ht="7.5" hidden="1" customHeight="1">
      <c r="A117" s="135"/>
      <c r="B117" s="151"/>
      <c r="C117" s="199"/>
      <c r="D117" s="125"/>
      <c r="E117" s="199"/>
      <c r="F117" s="202"/>
      <c r="G117" s="203"/>
      <c r="H117" s="203"/>
      <c r="I117" s="152"/>
      <c r="J117" s="100"/>
      <c r="K117" s="100"/>
    </row>
    <row r="118" spans="1:11" ht="30.75" hidden="1" customHeight="1">
      <c r="A118" s="135"/>
      <c r="B118" s="151"/>
      <c r="C118" s="199"/>
      <c r="D118" s="125"/>
      <c r="E118" s="199"/>
      <c r="F118" s="173"/>
      <c r="G118" s="203"/>
      <c r="H118" s="203"/>
      <c r="I118" s="152"/>
      <c r="J118" s="100"/>
      <c r="K118" s="100"/>
    </row>
    <row r="119" spans="1:11" ht="18.75" hidden="1" customHeight="1">
      <c r="A119" s="135"/>
      <c r="B119" s="151"/>
      <c r="C119" s="199"/>
      <c r="D119" s="125"/>
      <c r="E119" s="199"/>
      <c r="F119" s="173"/>
      <c r="G119" s="203"/>
      <c r="H119" s="203"/>
      <c r="I119" s="152"/>
      <c r="J119" s="100"/>
      <c r="K119" s="100"/>
    </row>
    <row r="120" spans="1:11" ht="22.5" hidden="1" customHeight="1">
      <c r="A120" s="196"/>
      <c r="B120" s="197"/>
      <c r="C120" s="198"/>
      <c r="D120" s="126"/>
      <c r="E120" s="126"/>
      <c r="F120" s="204"/>
      <c r="G120" s="205"/>
      <c r="H120" s="205"/>
      <c r="I120" s="152"/>
      <c r="J120" s="100"/>
      <c r="K120" s="100"/>
    </row>
    <row r="121" spans="1:11" ht="19.5" hidden="1" customHeight="1">
      <c r="A121" s="135"/>
      <c r="B121" s="151"/>
      <c r="C121" s="118"/>
      <c r="D121" s="128"/>
      <c r="E121" s="128"/>
      <c r="F121" s="206"/>
      <c r="G121" s="129"/>
      <c r="H121" s="129"/>
      <c r="I121" s="152"/>
      <c r="J121" s="100"/>
      <c r="K121" s="100"/>
    </row>
    <row r="122" spans="1:11" ht="29.25" hidden="1" customHeight="1">
      <c r="A122" s="135"/>
      <c r="B122" s="151"/>
      <c r="C122" s="118"/>
      <c r="D122" s="128"/>
      <c r="E122" s="128"/>
      <c r="F122" s="206"/>
      <c r="G122" s="129"/>
      <c r="H122" s="129"/>
      <c r="I122" s="152"/>
      <c r="J122" s="100"/>
      <c r="K122" s="100"/>
    </row>
    <row r="123" spans="1:11" ht="33.75" hidden="1" customHeight="1">
      <c r="A123" s="135"/>
      <c r="B123" s="151"/>
      <c r="C123" s="118"/>
      <c r="D123" s="128"/>
      <c r="E123" s="128"/>
      <c r="F123" s="206"/>
      <c r="G123" s="129"/>
      <c r="H123" s="129"/>
      <c r="I123" s="152"/>
      <c r="J123" s="100"/>
      <c r="K123" s="100"/>
    </row>
    <row r="124" spans="1:11" ht="18.75" customHeight="1">
      <c r="A124" s="153" t="s">
        <v>43</v>
      </c>
      <c r="B124" s="154">
        <v>555</v>
      </c>
      <c r="C124" s="155" t="s">
        <v>11</v>
      </c>
      <c r="D124" s="207"/>
      <c r="E124" s="207"/>
      <c r="F124" s="208"/>
      <c r="G124" s="157">
        <f>G125</f>
        <v>3095108.62</v>
      </c>
      <c r="H124" s="157">
        <f>H125</f>
        <v>3869897.7</v>
      </c>
      <c r="I124" s="100"/>
      <c r="J124" s="100"/>
      <c r="K124" s="100"/>
    </row>
    <row r="125" spans="1:11" ht="21" customHeight="1">
      <c r="A125" s="116" t="s">
        <v>48</v>
      </c>
      <c r="B125" s="117">
        <v>555</v>
      </c>
      <c r="C125" s="128" t="s">
        <v>11</v>
      </c>
      <c r="D125" s="128" t="s">
        <v>7</v>
      </c>
      <c r="E125" s="128"/>
      <c r="F125" s="209"/>
      <c r="G125" s="127">
        <f>G126</f>
        <v>3095108.62</v>
      </c>
      <c r="H125" s="127">
        <f>H126</f>
        <v>3869897.7</v>
      </c>
      <c r="I125" s="100"/>
      <c r="J125" s="100"/>
      <c r="K125" s="100"/>
    </row>
    <row r="126" spans="1:11" ht="23.25" customHeight="1">
      <c r="A126" s="122" t="s">
        <v>56</v>
      </c>
      <c r="B126" s="117">
        <v>555</v>
      </c>
      <c r="C126" s="118" t="s">
        <v>11</v>
      </c>
      <c r="D126" s="119" t="s">
        <v>7</v>
      </c>
      <c r="E126" s="136" t="s">
        <v>63</v>
      </c>
      <c r="F126" s="209"/>
      <c r="G126" s="127">
        <f>G127+G130+G134</f>
        <v>3095108.62</v>
      </c>
      <c r="H126" s="127">
        <f>H127+H130+H134</f>
        <v>3869897.7</v>
      </c>
      <c r="I126" s="100"/>
      <c r="J126" s="100"/>
      <c r="K126" s="100"/>
    </row>
    <row r="127" spans="1:11" ht="29.25" customHeight="1">
      <c r="A127" s="116" t="s">
        <v>90</v>
      </c>
      <c r="B127" s="117">
        <v>555</v>
      </c>
      <c r="C127" s="128" t="s">
        <v>11</v>
      </c>
      <c r="D127" s="128" t="s">
        <v>7</v>
      </c>
      <c r="E127" s="128" t="s">
        <v>70</v>
      </c>
      <c r="F127" s="209" t="s">
        <v>18</v>
      </c>
      <c r="G127" s="130">
        <f>G128+G129</f>
        <v>3095108.62</v>
      </c>
      <c r="H127" s="130">
        <f>H128+H129</f>
        <v>3869897.7</v>
      </c>
      <c r="I127" s="100"/>
      <c r="J127" s="100"/>
      <c r="K127" s="100"/>
    </row>
    <row r="128" spans="1:11" ht="19.5" customHeight="1">
      <c r="A128" s="116" t="s">
        <v>89</v>
      </c>
      <c r="B128" s="117">
        <v>555</v>
      </c>
      <c r="C128" s="128" t="s">
        <v>11</v>
      </c>
      <c r="D128" s="128" t="s">
        <v>7</v>
      </c>
      <c r="E128" s="128" t="s">
        <v>70</v>
      </c>
      <c r="F128" s="209" t="s">
        <v>34</v>
      </c>
      <c r="G128" s="130">
        <v>3081300</v>
      </c>
      <c r="H128" s="130">
        <v>3360500</v>
      </c>
      <c r="I128" s="210"/>
      <c r="J128" s="100"/>
      <c r="K128" s="100"/>
    </row>
    <row r="129" spans="1:11" ht="40.5" customHeight="1">
      <c r="A129" s="116" t="s">
        <v>92</v>
      </c>
      <c r="B129" s="117">
        <v>555</v>
      </c>
      <c r="C129" s="128" t="s">
        <v>11</v>
      </c>
      <c r="D129" s="128" t="s">
        <v>7</v>
      </c>
      <c r="E129" s="128" t="s">
        <v>70</v>
      </c>
      <c r="F129" s="209" t="s">
        <v>91</v>
      </c>
      <c r="G129" s="130">
        <v>13808.62</v>
      </c>
      <c r="H129" s="130">
        <v>509397.7</v>
      </c>
      <c r="I129" s="100"/>
      <c r="J129" s="100"/>
      <c r="K129" s="100"/>
    </row>
    <row r="130" spans="1:11" ht="27" hidden="1" customHeight="1">
      <c r="A130" s="135"/>
      <c r="B130" s="151"/>
      <c r="C130" s="128"/>
      <c r="D130" s="128"/>
      <c r="E130" s="128"/>
      <c r="F130" s="209"/>
      <c r="G130" s="130"/>
      <c r="H130" s="130"/>
      <c r="I130" s="100"/>
      <c r="J130" s="100"/>
      <c r="K130" s="100"/>
    </row>
    <row r="131" spans="1:11" ht="18.75" hidden="1" customHeight="1">
      <c r="A131" s="135"/>
      <c r="B131" s="151"/>
      <c r="C131" s="128"/>
      <c r="D131" s="128"/>
      <c r="E131" s="128"/>
      <c r="F131" s="209"/>
      <c r="G131" s="130"/>
      <c r="H131" s="130"/>
      <c r="I131" s="100"/>
      <c r="J131" s="100"/>
      <c r="K131" s="100"/>
    </row>
    <row r="132" spans="1:11" ht="21.75" hidden="1" customHeight="1">
      <c r="A132" s="135"/>
      <c r="B132" s="151"/>
      <c r="C132" s="128"/>
      <c r="D132" s="128"/>
      <c r="E132" s="128"/>
      <c r="F132" s="209"/>
      <c r="G132" s="130"/>
      <c r="H132" s="130"/>
      <c r="I132" s="100"/>
      <c r="J132" s="100"/>
      <c r="K132" s="100"/>
    </row>
    <row r="133" spans="1:11" ht="16.5" hidden="1" customHeight="1">
      <c r="A133" s="135"/>
      <c r="B133" s="151"/>
      <c r="C133" s="128"/>
      <c r="D133" s="128"/>
      <c r="E133" s="128"/>
      <c r="F133" s="209"/>
      <c r="G133" s="130"/>
      <c r="H133" s="130"/>
      <c r="I133" s="100"/>
      <c r="J133" s="100"/>
      <c r="K133" s="100"/>
    </row>
    <row r="134" spans="1:11" ht="17.25" hidden="1" customHeight="1">
      <c r="A134" s="116"/>
      <c r="B134" s="117"/>
      <c r="C134" s="128"/>
      <c r="D134" s="128"/>
      <c r="E134" s="128"/>
      <c r="F134" s="206"/>
      <c r="G134" s="130"/>
      <c r="H134" s="130"/>
      <c r="I134" s="100"/>
      <c r="J134" s="100"/>
      <c r="K134" s="100"/>
    </row>
    <row r="135" spans="1:11" ht="2.25" hidden="1" customHeight="1">
      <c r="A135" s="116"/>
      <c r="B135" s="117"/>
      <c r="C135" s="128"/>
      <c r="D135" s="128"/>
      <c r="E135" s="128"/>
      <c r="F135" s="206"/>
      <c r="G135" s="130"/>
      <c r="H135" s="130"/>
      <c r="I135" s="100"/>
      <c r="J135" s="100"/>
      <c r="K135" s="100"/>
    </row>
    <row r="136" spans="1:11" ht="26.25" customHeight="1">
      <c r="A136" s="153" t="s">
        <v>112</v>
      </c>
      <c r="B136" s="154">
        <v>555</v>
      </c>
      <c r="C136" s="207" t="s">
        <v>113</v>
      </c>
      <c r="D136" s="207"/>
      <c r="E136" s="207"/>
      <c r="F136" s="208"/>
      <c r="G136" s="156">
        <f t="shared" ref="G136:H140" si="8">G137</f>
        <v>0</v>
      </c>
      <c r="H136" s="156">
        <f t="shared" si="8"/>
        <v>205200</v>
      </c>
      <c r="I136" s="100"/>
      <c r="J136" s="100"/>
      <c r="K136" s="100"/>
    </row>
    <row r="137" spans="1:11" ht="21" customHeight="1">
      <c r="A137" s="116" t="s">
        <v>114</v>
      </c>
      <c r="B137" s="117">
        <v>555</v>
      </c>
      <c r="C137" s="128" t="s">
        <v>113</v>
      </c>
      <c r="D137" s="128" t="s">
        <v>7</v>
      </c>
      <c r="E137" s="128"/>
      <c r="F137" s="206"/>
      <c r="G137" s="130">
        <f t="shared" si="8"/>
        <v>0</v>
      </c>
      <c r="H137" s="130">
        <f t="shared" si="8"/>
        <v>205200</v>
      </c>
      <c r="I137" s="100"/>
      <c r="J137" s="100"/>
      <c r="K137" s="100"/>
    </row>
    <row r="138" spans="1:11" ht="18.75" customHeight="1">
      <c r="A138" s="122" t="s">
        <v>56</v>
      </c>
      <c r="B138" s="117">
        <v>555</v>
      </c>
      <c r="C138" s="118" t="s">
        <v>113</v>
      </c>
      <c r="D138" s="119" t="s">
        <v>7</v>
      </c>
      <c r="E138" s="136" t="s">
        <v>115</v>
      </c>
      <c r="F138" s="209"/>
      <c r="G138" s="127">
        <f t="shared" si="8"/>
        <v>0</v>
      </c>
      <c r="H138" s="127">
        <f t="shared" si="8"/>
        <v>205200</v>
      </c>
      <c r="I138" s="100"/>
      <c r="J138" s="100"/>
      <c r="K138" s="100"/>
    </row>
    <row r="139" spans="1:11" ht="20.25" customHeight="1">
      <c r="A139" s="116" t="s">
        <v>124</v>
      </c>
      <c r="B139" s="117">
        <v>555</v>
      </c>
      <c r="C139" s="128" t="s">
        <v>113</v>
      </c>
      <c r="D139" s="128" t="s">
        <v>7</v>
      </c>
      <c r="E139" s="128" t="s">
        <v>115</v>
      </c>
      <c r="F139" s="206"/>
      <c r="G139" s="130">
        <f t="shared" si="8"/>
        <v>0</v>
      </c>
      <c r="H139" s="130">
        <f t="shared" si="8"/>
        <v>205200</v>
      </c>
      <c r="I139" s="100"/>
      <c r="J139" s="100"/>
      <c r="K139" s="100"/>
    </row>
    <row r="140" spans="1:11" ht="20.25" customHeight="1">
      <c r="A140" s="116" t="s">
        <v>116</v>
      </c>
      <c r="B140" s="117">
        <v>555</v>
      </c>
      <c r="C140" s="128" t="s">
        <v>113</v>
      </c>
      <c r="D140" s="128" t="s">
        <v>7</v>
      </c>
      <c r="E140" s="128" t="s">
        <v>115</v>
      </c>
      <c r="F140" s="206" t="s">
        <v>117</v>
      </c>
      <c r="G140" s="130">
        <f t="shared" si="8"/>
        <v>0</v>
      </c>
      <c r="H140" s="130">
        <f t="shared" si="8"/>
        <v>205200</v>
      </c>
      <c r="I140" s="100"/>
      <c r="J140" s="100"/>
      <c r="K140" s="100"/>
    </row>
    <row r="141" spans="1:11" ht="48.75" customHeight="1">
      <c r="A141" s="211" t="s">
        <v>125</v>
      </c>
      <c r="B141" s="117">
        <v>555</v>
      </c>
      <c r="C141" s="128" t="s">
        <v>113</v>
      </c>
      <c r="D141" s="128" t="s">
        <v>7</v>
      </c>
      <c r="E141" s="128" t="s">
        <v>115</v>
      </c>
      <c r="F141" s="206" t="s">
        <v>126</v>
      </c>
      <c r="G141" s="130">
        <v>0</v>
      </c>
      <c r="H141" s="130">
        <v>205200</v>
      </c>
      <c r="I141" s="100"/>
      <c r="J141" s="100"/>
      <c r="K141" s="100"/>
    </row>
    <row r="142" spans="1:11" ht="1.5" customHeight="1">
      <c r="A142" s="116"/>
      <c r="B142" s="117"/>
      <c r="C142" s="128"/>
      <c r="D142" s="128"/>
      <c r="E142" s="128"/>
      <c r="F142" s="206"/>
      <c r="G142" s="130"/>
      <c r="H142" s="130"/>
      <c r="I142" s="100"/>
      <c r="J142" s="100"/>
      <c r="K142" s="100"/>
    </row>
    <row r="143" spans="1:11" ht="25.5" customHeight="1">
      <c r="A143" s="153" t="s">
        <v>137</v>
      </c>
      <c r="B143" s="207" t="s">
        <v>144</v>
      </c>
      <c r="C143" s="207"/>
      <c r="D143" s="207"/>
      <c r="E143" s="207"/>
      <c r="F143" s="208"/>
      <c r="G143" s="156">
        <f>G144</f>
        <v>19640.87</v>
      </c>
      <c r="H143" s="156">
        <f>H144</f>
        <v>0</v>
      </c>
      <c r="I143" s="100"/>
      <c r="J143" s="100"/>
      <c r="K143" s="100"/>
    </row>
    <row r="144" spans="1:11" ht="28.5" customHeight="1">
      <c r="A144" s="116" t="s">
        <v>138</v>
      </c>
      <c r="B144" s="128" t="s">
        <v>144</v>
      </c>
      <c r="C144" s="128" t="s">
        <v>83</v>
      </c>
      <c r="D144" s="128" t="s">
        <v>7</v>
      </c>
      <c r="E144" s="128" t="s">
        <v>139</v>
      </c>
      <c r="F144" s="206"/>
      <c r="G144" s="130">
        <f>G145</f>
        <v>19640.87</v>
      </c>
      <c r="H144" s="130">
        <v>0</v>
      </c>
      <c r="I144" s="100"/>
      <c r="J144" s="100"/>
      <c r="K144" s="100"/>
    </row>
    <row r="145" spans="1:11" ht="31.5" customHeight="1">
      <c r="A145" s="116" t="s">
        <v>140</v>
      </c>
      <c r="B145" s="128" t="s">
        <v>144</v>
      </c>
      <c r="C145" s="128" t="s">
        <v>83</v>
      </c>
      <c r="D145" s="128" t="s">
        <v>7</v>
      </c>
      <c r="E145" s="128" t="s">
        <v>139</v>
      </c>
      <c r="F145" s="206" t="s">
        <v>141</v>
      </c>
      <c r="G145" s="130">
        <f>G146</f>
        <v>19640.87</v>
      </c>
      <c r="H145" s="130">
        <v>0</v>
      </c>
      <c r="I145" s="100"/>
      <c r="J145" s="100"/>
      <c r="K145" s="100"/>
    </row>
    <row r="146" spans="1:11" ht="46.5" customHeight="1">
      <c r="A146" s="116" t="s">
        <v>142</v>
      </c>
      <c r="B146" s="128" t="s">
        <v>144</v>
      </c>
      <c r="C146" s="128" t="s">
        <v>83</v>
      </c>
      <c r="D146" s="128" t="s">
        <v>7</v>
      </c>
      <c r="E146" s="128" t="s">
        <v>139</v>
      </c>
      <c r="F146" s="206" t="s">
        <v>143</v>
      </c>
      <c r="G146" s="130">
        <v>19640.87</v>
      </c>
      <c r="H146" s="130">
        <v>0</v>
      </c>
      <c r="I146" s="100"/>
      <c r="J146" s="100"/>
      <c r="K146" s="100"/>
    </row>
    <row r="147" spans="1:11" ht="57.75" customHeight="1">
      <c r="A147" s="153" t="s">
        <v>118</v>
      </c>
      <c r="B147" s="154">
        <v>555</v>
      </c>
      <c r="C147" s="207" t="s">
        <v>119</v>
      </c>
      <c r="D147" s="207"/>
      <c r="E147" s="207"/>
      <c r="F147" s="208"/>
      <c r="G147" s="156">
        <f t="shared" ref="G147:H151" si="9">G148</f>
        <v>0</v>
      </c>
      <c r="H147" s="156">
        <f t="shared" si="9"/>
        <v>218877.7</v>
      </c>
      <c r="I147" s="100"/>
      <c r="J147" s="100"/>
      <c r="K147" s="100"/>
    </row>
    <row r="148" spans="1:11" ht="18.75" customHeight="1">
      <c r="A148" s="116" t="s">
        <v>120</v>
      </c>
      <c r="B148" s="117">
        <v>555</v>
      </c>
      <c r="C148" s="128" t="s">
        <v>119</v>
      </c>
      <c r="D148" s="128" t="s">
        <v>8</v>
      </c>
      <c r="E148" s="128"/>
      <c r="F148" s="206"/>
      <c r="G148" s="130">
        <f t="shared" si="9"/>
        <v>0</v>
      </c>
      <c r="H148" s="130">
        <f t="shared" si="9"/>
        <v>218877.7</v>
      </c>
      <c r="I148" s="100"/>
      <c r="J148" s="100"/>
      <c r="K148" s="100"/>
    </row>
    <row r="149" spans="1:11" ht="19.5" customHeight="1">
      <c r="A149" s="122" t="s">
        <v>56</v>
      </c>
      <c r="B149" s="117">
        <v>555</v>
      </c>
      <c r="C149" s="118" t="s">
        <v>119</v>
      </c>
      <c r="D149" s="119" t="s">
        <v>8</v>
      </c>
      <c r="E149" s="136" t="s">
        <v>121</v>
      </c>
      <c r="F149" s="209"/>
      <c r="G149" s="127">
        <f t="shared" si="9"/>
        <v>0</v>
      </c>
      <c r="H149" s="127">
        <f t="shared" si="9"/>
        <v>218877.7</v>
      </c>
      <c r="I149" s="100"/>
      <c r="J149" s="100"/>
      <c r="K149" s="100"/>
    </row>
    <row r="150" spans="1:11" ht="46.5" customHeight="1">
      <c r="A150" s="116" t="s">
        <v>122</v>
      </c>
      <c r="B150" s="117">
        <v>555</v>
      </c>
      <c r="C150" s="128" t="s">
        <v>119</v>
      </c>
      <c r="D150" s="128" t="s">
        <v>8</v>
      </c>
      <c r="E150" s="128" t="s">
        <v>121</v>
      </c>
      <c r="F150" s="206"/>
      <c r="G150" s="130">
        <f t="shared" si="9"/>
        <v>0</v>
      </c>
      <c r="H150" s="130">
        <f t="shared" si="9"/>
        <v>218877.7</v>
      </c>
      <c r="I150" s="100"/>
      <c r="J150" s="100"/>
      <c r="K150" s="100"/>
    </row>
    <row r="151" spans="1:11" ht="15" customHeight="1">
      <c r="A151" s="116" t="s">
        <v>33</v>
      </c>
      <c r="B151" s="117">
        <v>555</v>
      </c>
      <c r="C151" s="128" t="s">
        <v>119</v>
      </c>
      <c r="D151" s="128" t="s">
        <v>8</v>
      </c>
      <c r="E151" s="128" t="s">
        <v>121</v>
      </c>
      <c r="F151" s="206" t="s">
        <v>3</v>
      </c>
      <c r="G151" s="130">
        <f t="shared" si="9"/>
        <v>0</v>
      </c>
      <c r="H151" s="130">
        <f t="shared" si="9"/>
        <v>218877.7</v>
      </c>
      <c r="I151" s="100"/>
      <c r="J151" s="100"/>
      <c r="K151" s="100"/>
    </row>
    <row r="152" spans="1:11" ht="21.75" hidden="1" customHeight="1">
      <c r="A152" s="116" t="s">
        <v>123</v>
      </c>
      <c r="B152" s="117"/>
      <c r="C152" s="128" t="s">
        <v>119</v>
      </c>
      <c r="D152" s="128" t="s">
        <v>8</v>
      </c>
      <c r="E152" s="128" t="s">
        <v>121</v>
      </c>
      <c r="F152" s="206" t="s">
        <v>24</v>
      </c>
      <c r="G152" s="130">
        <v>0</v>
      </c>
      <c r="H152" s="130">
        <v>218877.7</v>
      </c>
      <c r="I152" s="100"/>
      <c r="J152" s="100"/>
      <c r="K152" s="100"/>
    </row>
    <row r="153" spans="1:11" ht="22.5" hidden="1" customHeight="1">
      <c r="A153" s="116"/>
      <c r="B153" s="117"/>
      <c r="C153" s="128"/>
      <c r="D153" s="128"/>
      <c r="E153" s="128"/>
      <c r="F153" s="206"/>
      <c r="G153" s="130"/>
      <c r="H153" s="130"/>
      <c r="I153" s="100"/>
      <c r="J153" s="100"/>
      <c r="K153" s="100"/>
    </row>
    <row r="154" spans="1:11" ht="15.75">
      <c r="A154" s="194" t="s">
        <v>16</v>
      </c>
      <c r="B154" s="212"/>
      <c r="C154" s="212"/>
      <c r="D154" s="212"/>
      <c r="E154" s="212"/>
      <c r="F154" s="213"/>
      <c r="G154" s="134">
        <f>G147+G143+G136+G124+G100+G76+G67+G58+G16+G153</f>
        <v>9718700</v>
      </c>
      <c r="H154" s="134">
        <f>H147+H143+H136+H124+H100+H76+H67+H58+H16+H153</f>
        <v>10175800</v>
      </c>
      <c r="I154" s="100"/>
      <c r="J154" s="100"/>
      <c r="K154" s="100"/>
    </row>
    <row r="155" spans="1:11" ht="18.75" customHeight="1">
      <c r="A155" s="214"/>
      <c r="B155" s="215"/>
      <c r="C155" s="80"/>
      <c r="D155" s="216"/>
      <c r="E155" s="217"/>
      <c r="F155" s="216"/>
      <c r="G155" s="218"/>
      <c r="H155" s="100"/>
      <c r="I155" s="100"/>
      <c r="J155" s="100"/>
      <c r="K155" s="100"/>
    </row>
    <row r="156" spans="1:11" ht="44.25" customHeight="1">
      <c r="A156" s="81"/>
      <c r="B156" s="81"/>
      <c r="C156" s="80"/>
      <c r="D156" s="216"/>
      <c r="E156" s="217"/>
      <c r="F156" s="217"/>
      <c r="G156" s="217"/>
      <c r="H156" s="100"/>
      <c r="I156" s="100"/>
      <c r="J156" s="100"/>
      <c r="K156" s="100"/>
    </row>
    <row r="157" spans="1:11" ht="17.25" customHeight="1">
      <c r="A157" s="89"/>
      <c r="B157" s="86"/>
      <c r="C157" s="82"/>
      <c r="D157" s="219"/>
      <c r="E157" s="82"/>
      <c r="F157" s="219"/>
      <c r="G157" s="219"/>
      <c r="H157" s="100"/>
      <c r="I157" s="100"/>
      <c r="J157" s="100"/>
      <c r="K157" s="100"/>
    </row>
    <row r="158" spans="1:11" ht="13.5" customHeight="1">
      <c r="A158" s="83"/>
      <c r="B158" s="84"/>
      <c r="C158" s="220"/>
      <c r="D158" s="87"/>
      <c r="E158" s="87"/>
      <c r="F158" s="220"/>
      <c r="G158" s="220"/>
      <c r="H158" s="100"/>
      <c r="I158" s="100"/>
      <c r="J158" s="100"/>
      <c r="K158" s="100"/>
    </row>
    <row r="159" spans="1:11" ht="15.75">
      <c r="A159" s="85"/>
      <c r="B159" s="86"/>
      <c r="C159" s="219"/>
      <c r="D159" s="82"/>
      <c r="E159" s="82"/>
      <c r="F159" s="219"/>
      <c r="G159" s="219"/>
      <c r="H159" s="100"/>
      <c r="I159" s="100"/>
      <c r="J159" s="100"/>
      <c r="K159" s="100"/>
    </row>
    <row r="160" spans="1:11" ht="27.75" customHeight="1">
      <c r="A160" s="83"/>
      <c r="B160" s="84"/>
      <c r="C160" s="220"/>
      <c r="D160" s="87"/>
      <c r="E160" s="87"/>
      <c r="F160" s="220"/>
      <c r="G160" s="220"/>
      <c r="H160" s="100"/>
      <c r="I160" s="100"/>
      <c r="J160" s="100"/>
      <c r="K160" s="100"/>
    </row>
    <row r="161" spans="1:11" ht="15">
      <c r="A161" s="83"/>
      <c r="B161" s="84"/>
      <c r="C161" s="87"/>
      <c r="D161" s="87"/>
      <c r="E161" s="87"/>
      <c r="F161" s="87"/>
      <c r="G161" s="87"/>
      <c r="H161" s="100"/>
      <c r="I161" s="100"/>
      <c r="J161" s="100"/>
      <c r="K161" s="100"/>
    </row>
    <row r="162" spans="1:11" ht="24.75" customHeight="1">
      <c r="A162" s="85"/>
      <c r="B162" s="86"/>
      <c r="C162" s="82"/>
      <c r="D162" s="82"/>
      <c r="E162" s="82"/>
      <c r="F162" s="82"/>
      <c r="G162" s="82"/>
      <c r="H162" s="100"/>
      <c r="I162" s="100"/>
      <c r="J162" s="100"/>
      <c r="K162" s="100"/>
    </row>
    <row r="163" spans="1:11" ht="15">
      <c r="A163" s="83"/>
      <c r="B163" s="84"/>
      <c r="C163" s="88"/>
      <c r="D163" s="88"/>
      <c r="E163" s="88"/>
      <c r="F163" s="88"/>
      <c r="G163" s="87"/>
      <c r="H163" s="100"/>
      <c r="I163" s="100"/>
      <c r="J163" s="100"/>
      <c r="K163" s="100"/>
    </row>
    <row r="164" spans="1:11" ht="31.5" customHeight="1">
      <c r="A164" s="89"/>
      <c r="B164" s="90"/>
      <c r="C164" s="91"/>
      <c r="D164" s="91"/>
      <c r="E164" s="88"/>
      <c r="F164" s="88"/>
      <c r="G164" s="82"/>
      <c r="H164" s="100"/>
      <c r="I164" s="100"/>
      <c r="J164" s="100"/>
      <c r="K164" s="100"/>
    </row>
    <row r="165" spans="1:11" ht="15">
      <c r="A165" s="92"/>
      <c r="B165" s="84"/>
      <c r="C165" s="88"/>
      <c r="D165" s="88"/>
      <c r="E165" s="88"/>
      <c r="F165" s="88"/>
      <c r="G165" s="87"/>
      <c r="H165" s="100"/>
      <c r="I165" s="100"/>
      <c r="J165" s="100"/>
      <c r="K165" s="100"/>
    </row>
    <row r="166" spans="1:11" ht="15.75">
      <c r="A166" s="89"/>
      <c r="B166" s="86"/>
      <c r="C166" s="91"/>
      <c r="D166" s="91"/>
      <c r="E166" s="88"/>
      <c r="F166" s="88"/>
      <c r="G166" s="82"/>
      <c r="H166" s="100"/>
      <c r="I166" s="100"/>
      <c r="J166" s="100"/>
      <c r="K166" s="100"/>
    </row>
    <row r="167" spans="1:11" ht="15.75">
      <c r="A167" s="83"/>
      <c r="B167" s="84"/>
      <c r="C167" s="91"/>
      <c r="D167" s="91"/>
      <c r="E167" s="88"/>
      <c r="F167" s="88"/>
      <c r="G167" s="87"/>
      <c r="H167" s="100"/>
      <c r="I167" s="100"/>
      <c r="J167" s="100"/>
      <c r="K167" s="100"/>
    </row>
    <row r="168" spans="1:11" ht="15.75">
      <c r="A168" s="83"/>
      <c r="B168" s="84"/>
      <c r="C168" s="88"/>
      <c r="D168" s="91"/>
      <c r="E168" s="88"/>
      <c r="F168" s="88"/>
      <c r="G168" s="87"/>
      <c r="H168" s="152"/>
      <c r="I168" s="100"/>
      <c r="J168" s="100"/>
      <c r="K168" s="100"/>
    </row>
    <row r="169" spans="1:11" ht="15">
      <c r="A169" s="92"/>
      <c r="B169" s="97"/>
      <c r="C169" s="221"/>
      <c r="D169" s="221"/>
      <c r="E169" s="221"/>
      <c r="F169" s="221"/>
      <c r="G169" s="221"/>
      <c r="H169" s="152"/>
      <c r="I169" s="100"/>
      <c r="J169" s="100"/>
      <c r="K169" s="100"/>
    </row>
    <row r="170" spans="1:11" ht="15">
      <c r="A170" s="92"/>
      <c r="B170" s="97"/>
      <c r="C170" s="221"/>
      <c r="D170" s="221"/>
      <c r="E170" s="221"/>
      <c r="F170" s="221"/>
      <c r="G170" s="221"/>
      <c r="H170" s="152"/>
      <c r="I170" s="100"/>
      <c r="J170" s="100"/>
      <c r="K170" s="100"/>
    </row>
    <row r="171" spans="1:11" ht="15">
      <c r="A171" s="92"/>
      <c r="B171" s="97"/>
      <c r="C171" s="221"/>
      <c r="D171" s="221"/>
      <c r="E171" s="221"/>
      <c r="F171" s="221"/>
      <c r="G171" s="221"/>
      <c r="H171" s="152"/>
      <c r="I171" s="100"/>
      <c r="J171" s="100"/>
      <c r="K171" s="100"/>
    </row>
    <row r="172" spans="1:11" ht="15">
      <c r="A172" s="92"/>
      <c r="B172" s="97"/>
      <c r="C172" s="221"/>
      <c r="D172" s="221"/>
      <c r="E172" s="221"/>
      <c r="F172" s="221"/>
      <c r="G172" s="221"/>
      <c r="H172" s="152"/>
      <c r="I172" s="100"/>
      <c r="J172" s="100"/>
      <c r="K172" s="100"/>
    </row>
    <row r="173" spans="1:11" ht="15">
      <c r="A173" s="92"/>
      <c r="B173" s="97"/>
      <c r="C173" s="221"/>
      <c r="D173" s="221"/>
      <c r="E173" s="221"/>
      <c r="F173" s="221"/>
      <c r="G173" s="221"/>
      <c r="H173" s="152"/>
      <c r="I173" s="100"/>
      <c r="J173" s="100"/>
      <c r="K173" s="100"/>
    </row>
    <row r="174" spans="1:11" ht="15">
      <c r="A174" s="92"/>
      <c r="B174" s="97"/>
      <c r="C174" s="221"/>
      <c r="D174" s="221"/>
      <c r="E174" s="221"/>
      <c r="F174" s="221"/>
      <c r="G174" s="221"/>
      <c r="H174" s="152"/>
      <c r="I174" s="100"/>
      <c r="J174" s="100"/>
      <c r="K174" s="100"/>
    </row>
    <row r="175" spans="1:11" ht="15">
      <c r="A175" s="92"/>
      <c r="B175" s="97"/>
      <c r="C175" s="221"/>
      <c r="D175" s="221"/>
      <c r="E175" s="221"/>
      <c r="F175" s="221"/>
      <c r="G175" s="221"/>
      <c r="H175" s="152"/>
      <c r="I175" s="100"/>
      <c r="J175" s="100"/>
      <c r="K175" s="100"/>
    </row>
    <row r="176" spans="1:11" ht="15">
      <c r="A176" s="92"/>
      <c r="B176" s="97"/>
      <c r="C176" s="221"/>
      <c r="D176" s="221"/>
      <c r="E176" s="221"/>
      <c r="F176" s="221"/>
      <c r="G176" s="221"/>
      <c r="H176" s="152"/>
      <c r="I176" s="100"/>
      <c r="J176" s="100"/>
      <c r="K176" s="100"/>
    </row>
    <row r="177" spans="1:11" ht="15.75">
      <c r="A177" s="83"/>
      <c r="B177" s="84"/>
      <c r="C177" s="88"/>
      <c r="D177" s="91"/>
      <c r="E177" s="88"/>
      <c r="F177" s="88"/>
      <c r="G177" s="87"/>
      <c r="H177" s="152"/>
      <c r="I177" s="100"/>
      <c r="J177" s="100"/>
      <c r="K177" s="100"/>
    </row>
    <row r="178" spans="1:11" ht="15.75">
      <c r="A178" s="83"/>
      <c r="B178" s="84"/>
      <c r="C178" s="88"/>
      <c r="D178" s="91"/>
      <c r="E178" s="88"/>
      <c r="F178" s="88"/>
      <c r="G178" s="87"/>
      <c r="H178" s="152"/>
      <c r="I178" s="100"/>
      <c r="J178" s="100"/>
      <c r="K178" s="100"/>
    </row>
    <row r="179" spans="1:11" ht="15.75">
      <c r="A179" s="83"/>
      <c r="B179" s="84"/>
      <c r="C179" s="88"/>
      <c r="D179" s="91"/>
      <c r="E179" s="88"/>
      <c r="F179" s="88"/>
      <c r="G179" s="87"/>
      <c r="H179" s="152"/>
      <c r="I179" s="100"/>
      <c r="J179" s="100"/>
      <c r="K179" s="100"/>
    </row>
    <row r="180" spans="1:11" ht="15.75">
      <c r="A180" s="83"/>
      <c r="B180" s="84"/>
      <c r="C180" s="88"/>
      <c r="D180" s="91"/>
      <c r="E180" s="88"/>
      <c r="F180" s="88"/>
      <c r="G180" s="87"/>
      <c r="H180" s="152"/>
      <c r="I180" s="100"/>
      <c r="J180" s="100"/>
      <c r="K180" s="100"/>
    </row>
    <row r="181" spans="1:11" ht="15.75">
      <c r="A181" s="83"/>
      <c r="B181" s="84"/>
      <c r="C181" s="88"/>
      <c r="D181" s="91"/>
      <c r="E181" s="88"/>
      <c r="F181" s="88"/>
      <c r="G181" s="87"/>
      <c r="H181" s="152"/>
      <c r="I181" s="100"/>
      <c r="J181" s="100"/>
      <c r="K181" s="100"/>
    </row>
    <row r="182" spans="1:11" ht="15.75">
      <c r="A182" s="83"/>
      <c r="B182" s="84"/>
      <c r="C182" s="88"/>
      <c r="D182" s="91"/>
      <c r="E182" s="88"/>
      <c r="F182" s="88"/>
      <c r="G182" s="87"/>
      <c r="H182" s="152"/>
      <c r="I182" s="100"/>
      <c r="J182" s="100"/>
      <c r="K182" s="100"/>
    </row>
    <row r="183" spans="1:11" ht="15.75">
      <c r="A183" s="83"/>
      <c r="B183" s="84"/>
      <c r="C183" s="88"/>
      <c r="D183" s="91"/>
      <c r="E183" s="88"/>
      <c r="F183" s="88"/>
      <c r="G183" s="87"/>
      <c r="H183" s="152"/>
      <c r="I183" s="100"/>
      <c r="J183" s="100"/>
      <c r="K183" s="100"/>
    </row>
    <row r="184" spans="1:11" ht="15.75">
      <c r="A184" s="83"/>
      <c r="B184" s="84"/>
      <c r="C184" s="88"/>
      <c r="D184" s="91"/>
      <c r="E184" s="88"/>
      <c r="F184" s="88"/>
      <c r="G184" s="87"/>
      <c r="H184" s="152"/>
      <c r="I184" s="100"/>
      <c r="J184" s="100"/>
      <c r="K184" s="100"/>
    </row>
    <row r="185" spans="1:11" ht="15.75">
      <c r="A185" s="83"/>
      <c r="B185" s="84"/>
      <c r="C185" s="88"/>
      <c r="D185" s="91"/>
      <c r="E185" s="88"/>
      <c r="F185" s="88"/>
      <c r="G185" s="87"/>
      <c r="H185" s="152"/>
      <c r="I185" s="100"/>
      <c r="J185" s="100"/>
      <c r="K185" s="100"/>
    </row>
    <row r="186" spans="1:11" ht="15.75">
      <c r="A186" s="83"/>
      <c r="B186" s="84"/>
      <c r="C186" s="88"/>
      <c r="D186" s="91"/>
      <c r="E186" s="88"/>
      <c r="F186" s="88"/>
      <c r="G186" s="87"/>
      <c r="H186" s="152"/>
      <c r="I186" s="100"/>
      <c r="J186" s="100"/>
      <c r="K186" s="100"/>
    </row>
    <row r="187" spans="1:11" ht="15.75">
      <c r="A187" s="83"/>
      <c r="B187" s="84"/>
      <c r="C187" s="88"/>
      <c r="D187" s="91"/>
      <c r="E187" s="88"/>
      <c r="F187" s="88"/>
      <c r="G187" s="87"/>
      <c r="H187" s="152"/>
      <c r="I187" s="100"/>
      <c r="J187" s="100"/>
      <c r="K187" s="100"/>
    </row>
    <row r="188" spans="1:11" ht="15.75">
      <c r="A188" s="83"/>
      <c r="B188" s="84"/>
      <c r="C188" s="88"/>
      <c r="D188" s="91"/>
      <c r="E188" s="88"/>
      <c r="F188" s="88"/>
      <c r="G188" s="87"/>
      <c r="H188" s="152"/>
      <c r="I188" s="100"/>
      <c r="J188" s="100"/>
      <c r="K188" s="100"/>
    </row>
    <row r="189" spans="1:11" ht="15.75">
      <c r="A189" s="93"/>
      <c r="B189" s="222"/>
      <c r="C189" s="88"/>
      <c r="D189" s="91"/>
      <c r="E189" s="88"/>
      <c r="F189" s="88"/>
      <c r="G189" s="87"/>
      <c r="H189" s="152"/>
      <c r="I189" s="100"/>
      <c r="J189" s="100"/>
      <c r="K189" s="100"/>
    </row>
    <row r="190" spans="1:11" ht="15.75">
      <c r="A190" s="93"/>
      <c r="B190" s="94"/>
      <c r="C190" s="88"/>
      <c r="D190" s="91"/>
      <c r="E190" s="88"/>
      <c r="F190" s="88"/>
      <c r="G190" s="82"/>
      <c r="H190" s="152"/>
      <c r="I190" s="100"/>
      <c r="J190" s="100"/>
      <c r="K190" s="100"/>
    </row>
    <row r="191" spans="1:11" ht="15.75">
      <c r="A191" s="95"/>
      <c r="B191" s="96"/>
      <c r="C191" s="88"/>
      <c r="D191" s="91"/>
      <c r="E191" s="88"/>
      <c r="F191" s="88"/>
      <c r="G191" s="87"/>
      <c r="H191" s="152"/>
      <c r="I191" s="100"/>
      <c r="J191" s="100"/>
      <c r="K191" s="100"/>
    </row>
    <row r="192" spans="1:11" ht="15.75">
      <c r="A192" s="94"/>
      <c r="B192" s="222"/>
      <c r="C192" s="91"/>
      <c r="D192" s="223"/>
      <c r="E192" s="223"/>
      <c r="F192" s="224"/>
      <c r="G192" s="82"/>
      <c r="H192" s="152"/>
      <c r="I192" s="100"/>
      <c r="J192" s="100"/>
      <c r="K192" s="100"/>
    </row>
    <row r="193" spans="1:11" ht="15">
      <c r="A193" s="83"/>
      <c r="B193" s="97"/>
      <c r="C193" s="88"/>
      <c r="D193" s="225"/>
      <c r="E193" s="225"/>
      <c r="F193" s="226"/>
      <c r="G193" s="87"/>
      <c r="H193" s="152"/>
      <c r="I193" s="100"/>
      <c r="J193" s="100"/>
      <c r="K193" s="100"/>
    </row>
    <row r="194" spans="1:11" ht="15">
      <c r="A194" s="83"/>
      <c r="B194" s="84"/>
      <c r="C194" s="88"/>
      <c r="D194" s="221"/>
      <c r="E194" s="221"/>
      <c r="F194" s="221"/>
      <c r="G194" s="97"/>
      <c r="H194" s="152"/>
      <c r="I194" s="100"/>
      <c r="J194" s="100"/>
      <c r="K194" s="100"/>
    </row>
    <row r="195" spans="1:11" ht="15">
      <c r="A195" s="83"/>
      <c r="B195" s="97"/>
      <c r="C195" s="88"/>
      <c r="D195" s="221"/>
      <c r="E195" s="221"/>
      <c r="F195" s="221"/>
      <c r="G195" s="97"/>
      <c r="H195" s="152"/>
      <c r="I195" s="100"/>
      <c r="J195" s="100"/>
      <c r="K195" s="100"/>
    </row>
    <row r="196" spans="1:11" ht="15">
      <c r="A196" s="83"/>
      <c r="B196" s="97"/>
      <c r="C196" s="88"/>
      <c r="D196" s="221"/>
      <c r="E196" s="221"/>
      <c r="F196" s="88"/>
      <c r="G196" s="87"/>
      <c r="H196" s="152"/>
      <c r="I196" s="100"/>
      <c r="J196" s="100"/>
      <c r="K196" s="100"/>
    </row>
    <row r="197" spans="1:11" ht="15">
      <c r="A197" s="92"/>
      <c r="B197" s="97"/>
      <c r="C197" s="221"/>
      <c r="D197" s="221"/>
      <c r="E197" s="221"/>
      <c r="F197" s="221"/>
      <c r="G197" s="221"/>
      <c r="H197" s="152"/>
      <c r="I197" s="100"/>
      <c r="J197" s="100"/>
      <c r="K197" s="100"/>
    </row>
    <row r="198" spans="1:11" ht="15">
      <c r="A198" s="92"/>
      <c r="B198" s="97"/>
      <c r="C198" s="221"/>
      <c r="D198" s="221"/>
      <c r="E198" s="221"/>
      <c r="F198" s="221"/>
      <c r="G198" s="221"/>
      <c r="H198" s="100"/>
      <c r="I198" s="100"/>
      <c r="J198" s="100"/>
      <c r="K198" s="100"/>
    </row>
    <row r="199" spans="1:11" ht="15">
      <c r="A199" s="92"/>
      <c r="B199" s="97"/>
      <c r="C199" s="221"/>
      <c r="D199" s="221"/>
      <c r="E199" s="221"/>
      <c r="F199" s="221"/>
      <c r="G199" s="221"/>
      <c r="H199" s="100"/>
      <c r="I199" s="100"/>
      <c r="J199" s="100"/>
      <c r="K199" s="100"/>
    </row>
    <row r="200" spans="1:11" ht="15">
      <c r="A200" s="92"/>
      <c r="B200" s="97"/>
      <c r="C200" s="221"/>
      <c r="D200" s="221"/>
      <c r="E200" s="221"/>
      <c r="F200" s="221"/>
      <c r="G200" s="88"/>
      <c r="H200" s="100"/>
      <c r="I200" s="100"/>
      <c r="J200" s="100"/>
      <c r="K200" s="100"/>
    </row>
    <row r="201" spans="1:11" ht="15">
      <c r="A201" s="227"/>
      <c r="B201" s="106"/>
      <c r="C201" s="228"/>
      <c r="D201" s="228"/>
      <c r="E201" s="228"/>
      <c r="F201" s="228"/>
      <c r="G201" s="228"/>
      <c r="H201" s="100"/>
      <c r="I201" s="100"/>
      <c r="J201" s="100"/>
      <c r="K201" s="100"/>
    </row>
    <row r="202" spans="1:11" ht="15">
      <c r="A202" s="227"/>
      <c r="B202" s="106"/>
      <c r="C202" s="228"/>
      <c r="D202" s="228"/>
      <c r="E202" s="228"/>
      <c r="F202" s="228"/>
      <c r="G202" s="228"/>
      <c r="H202" s="100"/>
      <c r="I202" s="100"/>
      <c r="J202" s="100"/>
      <c r="K202" s="100"/>
    </row>
    <row r="203" spans="1:11" ht="15">
      <c r="A203" s="227"/>
      <c r="B203" s="106"/>
      <c r="C203" s="228"/>
      <c r="D203" s="228"/>
      <c r="E203" s="228"/>
      <c r="F203" s="228"/>
      <c r="G203" s="228"/>
      <c r="H203" s="100"/>
      <c r="I203" s="100"/>
      <c r="J203" s="100"/>
      <c r="K203" s="100"/>
    </row>
    <row r="204" spans="1:11" ht="15">
      <c r="A204" s="227"/>
      <c r="B204" s="106"/>
      <c r="C204" s="228"/>
      <c r="D204" s="228"/>
      <c r="E204" s="228"/>
      <c r="F204" s="228"/>
      <c r="G204" s="228"/>
      <c r="H204" s="100"/>
      <c r="I204" s="100"/>
      <c r="J204" s="100"/>
      <c r="K204" s="100"/>
    </row>
    <row r="205" spans="1:11" ht="15">
      <c r="A205" s="227"/>
      <c r="B205" s="106"/>
      <c r="C205" s="228"/>
      <c r="D205" s="228"/>
      <c r="E205" s="228"/>
      <c r="F205" s="228"/>
      <c r="G205" s="228"/>
      <c r="H205" s="100"/>
      <c r="I205" s="100"/>
      <c r="J205" s="100"/>
      <c r="K205" s="100"/>
    </row>
    <row r="206" spans="1:11" ht="15">
      <c r="A206" s="227"/>
      <c r="B206" s="106"/>
      <c r="C206" s="228"/>
      <c r="D206" s="228"/>
      <c r="E206" s="228"/>
      <c r="F206" s="228"/>
      <c r="G206" s="228"/>
      <c r="H206" s="100"/>
      <c r="I206" s="100"/>
      <c r="J206" s="100"/>
      <c r="K206" s="100"/>
    </row>
    <row r="207" spans="1:11" ht="15">
      <c r="A207" s="227"/>
      <c r="B207" s="106"/>
      <c r="C207" s="228"/>
      <c r="D207" s="228"/>
      <c r="E207" s="228"/>
      <c r="F207" s="228"/>
      <c r="G207" s="228"/>
      <c r="H207" s="100"/>
      <c r="I207" s="100"/>
      <c r="J207" s="100"/>
      <c r="K207" s="100"/>
    </row>
    <row r="208" spans="1:11" ht="15">
      <c r="A208" s="227"/>
      <c r="B208" s="106"/>
      <c r="C208" s="228"/>
      <c r="D208" s="228"/>
      <c r="E208" s="228"/>
      <c r="F208" s="228"/>
      <c r="G208" s="228"/>
      <c r="H208" s="100"/>
      <c r="I208" s="100"/>
      <c r="J208" s="100"/>
      <c r="K208" s="100"/>
    </row>
    <row r="209" spans="1:11" ht="15">
      <c r="A209" s="227"/>
      <c r="B209" s="106"/>
      <c r="C209" s="228"/>
      <c r="D209" s="228"/>
      <c r="E209" s="228"/>
      <c r="F209" s="228"/>
      <c r="G209" s="228"/>
      <c r="H209" s="100"/>
      <c r="I209" s="100"/>
      <c r="J209" s="100"/>
      <c r="K209" s="100"/>
    </row>
    <row r="210" spans="1:11" ht="15">
      <c r="A210" s="227"/>
      <c r="B210" s="106"/>
      <c r="C210" s="228"/>
      <c r="D210" s="228"/>
      <c r="E210" s="228"/>
      <c r="F210" s="228"/>
      <c r="G210" s="228"/>
      <c r="H210" s="100"/>
      <c r="I210" s="100"/>
      <c r="J210" s="100"/>
      <c r="K210" s="100"/>
    </row>
    <row r="211" spans="1:11" ht="15">
      <c r="A211" s="227"/>
      <c r="B211" s="106"/>
      <c r="C211" s="228"/>
      <c r="D211" s="228"/>
      <c r="E211" s="228"/>
      <c r="F211" s="228"/>
      <c r="G211" s="228"/>
      <c r="H211" s="100"/>
      <c r="I211" s="100"/>
      <c r="J211" s="100"/>
      <c r="K211" s="100"/>
    </row>
    <row r="212" spans="1:11" ht="15">
      <c r="A212" s="227"/>
      <c r="B212" s="106"/>
      <c r="C212" s="228"/>
      <c r="D212" s="228"/>
      <c r="E212" s="228"/>
      <c r="F212" s="228"/>
      <c r="G212" s="228"/>
      <c r="H212" s="100"/>
      <c r="I212" s="100"/>
      <c r="J212" s="100"/>
      <c r="K212" s="100"/>
    </row>
    <row r="213" spans="1:11" ht="15">
      <c r="A213" s="227"/>
      <c r="B213" s="106"/>
      <c r="C213" s="228"/>
      <c r="D213" s="228"/>
      <c r="E213" s="228"/>
      <c r="F213" s="228"/>
      <c r="G213" s="228"/>
      <c r="H213" s="100"/>
      <c r="I213" s="100"/>
      <c r="J213" s="100"/>
      <c r="K213" s="100"/>
    </row>
    <row r="214" spans="1:11" ht="15">
      <c r="A214" s="227"/>
      <c r="B214" s="106"/>
      <c r="C214" s="228"/>
      <c r="D214" s="228"/>
      <c r="E214" s="228"/>
      <c r="F214" s="228"/>
      <c r="G214" s="228"/>
      <c r="H214" s="100"/>
      <c r="I214" s="100"/>
      <c r="J214" s="100"/>
      <c r="K214" s="100"/>
    </row>
    <row r="215" spans="1:11" ht="15">
      <c r="A215" s="227"/>
      <c r="B215" s="106"/>
      <c r="C215" s="228"/>
      <c r="D215" s="228"/>
      <c r="E215" s="228"/>
      <c r="F215" s="228"/>
      <c r="G215" s="228"/>
      <c r="H215" s="100"/>
      <c r="I215" s="100"/>
      <c r="J215" s="100"/>
      <c r="K215" s="100"/>
    </row>
    <row r="216" spans="1:11" ht="15">
      <c r="A216" s="227"/>
      <c r="B216" s="106"/>
      <c r="C216" s="228"/>
      <c r="D216" s="228"/>
      <c r="E216" s="228"/>
      <c r="F216" s="228"/>
      <c r="G216" s="228"/>
      <c r="H216" s="100"/>
      <c r="I216" s="100"/>
      <c r="J216" s="100"/>
      <c r="K216" s="100"/>
    </row>
    <row r="217" spans="1:11" ht="15">
      <c r="A217" s="227"/>
      <c r="B217" s="106"/>
      <c r="C217" s="228"/>
      <c r="D217" s="228"/>
      <c r="E217" s="228"/>
      <c r="F217" s="228"/>
      <c r="G217" s="228"/>
      <c r="H217" s="100"/>
      <c r="I217" s="100"/>
      <c r="J217" s="100"/>
      <c r="K217" s="100"/>
    </row>
    <row r="218" spans="1:11" ht="15">
      <c r="A218" s="227"/>
      <c r="B218" s="106"/>
      <c r="C218" s="228"/>
      <c r="D218" s="228"/>
      <c r="E218" s="228"/>
      <c r="F218" s="228"/>
      <c r="G218" s="228"/>
      <c r="H218" s="100"/>
      <c r="I218" s="100"/>
      <c r="J218" s="100"/>
      <c r="K218" s="100"/>
    </row>
    <row r="219" spans="1:11" ht="15">
      <c r="A219" s="227"/>
      <c r="B219" s="106"/>
      <c r="C219" s="228"/>
      <c r="D219" s="228"/>
      <c r="E219" s="228"/>
      <c r="F219" s="228"/>
      <c r="G219" s="228"/>
      <c r="H219" s="100"/>
      <c r="I219" s="100"/>
      <c r="J219" s="100"/>
      <c r="K219" s="100"/>
    </row>
    <row r="220" spans="1:11" ht="15">
      <c r="A220" s="227"/>
      <c r="B220" s="106"/>
      <c r="C220" s="228"/>
      <c r="D220" s="228"/>
      <c r="E220" s="228"/>
      <c r="F220" s="228"/>
      <c r="G220" s="228"/>
      <c r="H220" s="100"/>
      <c r="I220" s="100"/>
      <c r="J220" s="100"/>
      <c r="K220" s="100"/>
    </row>
    <row r="221" spans="1:11" ht="15">
      <c r="A221" s="227"/>
      <c r="B221" s="106"/>
      <c r="C221" s="228"/>
      <c r="D221" s="228"/>
      <c r="E221" s="228"/>
      <c r="F221" s="228"/>
      <c r="G221" s="228"/>
      <c r="H221" s="100"/>
      <c r="I221" s="100"/>
      <c r="J221" s="100"/>
      <c r="K221" s="100"/>
    </row>
    <row r="222" spans="1:11" ht="15">
      <c r="A222" s="227"/>
      <c r="B222" s="106"/>
      <c r="C222" s="228"/>
      <c r="D222" s="228"/>
      <c r="E222" s="228"/>
      <c r="F222" s="228"/>
      <c r="G222" s="228"/>
      <c r="H222" s="100"/>
      <c r="I222" s="100"/>
      <c r="J222" s="100"/>
      <c r="K222" s="100"/>
    </row>
    <row r="223" spans="1:11" ht="15">
      <c r="A223" s="227"/>
      <c r="B223" s="106"/>
      <c r="C223" s="228"/>
      <c r="D223" s="228"/>
      <c r="E223" s="228"/>
      <c r="F223" s="228"/>
      <c r="G223" s="228"/>
      <c r="H223" s="100"/>
      <c r="I223" s="100"/>
      <c r="J223" s="100"/>
      <c r="K223" s="100"/>
    </row>
    <row r="224" spans="1:11" ht="15">
      <c r="A224" s="227"/>
      <c r="B224" s="106"/>
      <c r="C224" s="228"/>
      <c r="D224" s="228"/>
      <c r="E224" s="228"/>
      <c r="F224" s="228"/>
      <c r="G224" s="228"/>
      <c r="H224" s="100"/>
      <c r="I224" s="100"/>
      <c r="J224" s="100"/>
      <c r="K224" s="100"/>
    </row>
    <row r="225" spans="1:11" ht="15">
      <c r="A225" s="227"/>
      <c r="B225" s="106"/>
      <c r="C225" s="228"/>
      <c r="D225" s="228"/>
      <c r="E225" s="228"/>
      <c r="F225" s="228"/>
      <c r="G225" s="228"/>
      <c r="H225" s="100"/>
      <c r="I225" s="100"/>
      <c r="J225" s="100"/>
      <c r="K225" s="100"/>
    </row>
    <row r="226" spans="1:11" ht="15">
      <c r="A226" s="227"/>
      <c r="B226" s="106"/>
      <c r="C226" s="228"/>
      <c r="D226" s="228"/>
      <c r="E226" s="228"/>
      <c r="F226" s="228"/>
      <c r="G226" s="228"/>
      <c r="H226" s="100"/>
      <c r="I226" s="100"/>
      <c r="J226" s="100"/>
      <c r="K226" s="100"/>
    </row>
    <row r="227" spans="1:11" ht="15">
      <c r="A227" s="227"/>
      <c r="B227" s="106"/>
      <c r="C227" s="228"/>
      <c r="D227" s="228"/>
      <c r="E227" s="228"/>
      <c r="F227" s="228"/>
      <c r="G227" s="228"/>
      <c r="H227" s="100"/>
      <c r="I227" s="100"/>
      <c r="J227" s="100"/>
      <c r="K227" s="100"/>
    </row>
    <row r="228" spans="1:11" ht="15">
      <c r="A228" s="227"/>
      <c r="B228" s="106"/>
      <c r="C228" s="228"/>
      <c r="D228" s="228"/>
      <c r="E228" s="228"/>
      <c r="F228" s="228"/>
      <c r="G228" s="228"/>
      <c r="H228" s="100"/>
      <c r="I228" s="100"/>
      <c r="J228" s="100"/>
      <c r="K228" s="100"/>
    </row>
    <row r="229" spans="1:11" ht="15">
      <c r="A229" s="227"/>
      <c r="B229" s="106"/>
      <c r="C229" s="228"/>
      <c r="D229" s="228"/>
      <c r="E229" s="228"/>
      <c r="F229" s="228"/>
      <c r="G229" s="228"/>
      <c r="H229" s="100"/>
      <c r="I229" s="100"/>
      <c r="J229" s="100"/>
      <c r="K229" s="100"/>
    </row>
    <row r="230" spans="1:11" ht="15">
      <c r="A230" s="227"/>
      <c r="B230" s="106"/>
      <c r="C230" s="228"/>
      <c r="D230" s="228"/>
      <c r="E230" s="228"/>
      <c r="F230" s="228"/>
      <c r="G230" s="228"/>
      <c r="H230" s="100"/>
      <c r="I230" s="100"/>
      <c r="J230" s="100"/>
      <c r="K230" s="100"/>
    </row>
    <row r="231" spans="1:11" ht="15">
      <c r="A231" s="227"/>
      <c r="B231" s="106"/>
      <c r="C231" s="228"/>
      <c r="D231" s="228"/>
      <c r="E231" s="228"/>
      <c r="F231" s="228"/>
      <c r="G231" s="228"/>
      <c r="H231" s="100"/>
      <c r="I231" s="100"/>
      <c r="J231" s="100"/>
      <c r="K231" s="100"/>
    </row>
    <row r="232" spans="1:11" ht="15">
      <c r="A232" s="227"/>
      <c r="B232" s="106"/>
      <c r="C232" s="228"/>
      <c r="D232" s="228"/>
      <c r="E232" s="228"/>
      <c r="F232" s="228"/>
      <c r="G232" s="228"/>
      <c r="H232" s="100"/>
      <c r="I232" s="100"/>
      <c r="J232" s="100"/>
      <c r="K232" s="100"/>
    </row>
    <row r="233" spans="1:11" ht="15">
      <c r="A233" s="227"/>
      <c r="B233" s="106"/>
      <c r="C233" s="228"/>
      <c r="D233" s="228"/>
      <c r="E233" s="228"/>
      <c r="F233" s="228"/>
      <c r="G233" s="228"/>
      <c r="H233" s="100"/>
      <c r="I233" s="100"/>
      <c r="J233" s="100"/>
      <c r="K233" s="100"/>
    </row>
    <row r="234" spans="1:11" ht="15">
      <c r="A234" s="227"/>
      <c r="B234" s="106"/>
      <c r="C234" s="228"/>
      <c r="D234" s="228"/>
      <c r="E234" s="228"/>
      <c r="F234" s="228"/>
      <c r="G234" s="228"/>
      <c r="H234" s="100"/>
      <c r="I234" s="100"/>
      <c r="J234" s="100"/>
      <c r="K234" s="100"/>
    </row>
    <row r="235" spans="1:11" ht="15">
      <c r="A235" s="227"/>
      <c r="B235" s="106"/>
      <c r="C235" s="228"/>
      <c r="D235" s="228"/>
      <c r="E235" s="228"/>
      <c r="F235" s="228"/>
      <c r="G235" s="228"/>
      <c r="H235" s="100"/>
      <c r="I235" s="100"/>
      <c r="J235" s="100"/>
      <c r="K235" s="100"/>
    </row>
    <row r="236" spans="1:11" ht="15">
      <c r="A236" s="227"/>
      <c r="B236" s="106"/>
      <c r="C236" s="228"/>
      <c r="D236" s="228"/>
      <c r="E236" s="228"/>
      <c r="F236" s="228"/>
      <c r="G236" s="228"/>
      <c r="H236" s="100"/>
      <c r="I236" s="100"/>
      <c r="J236" s="100"/>
      <c r="K236" s="100"/>
    </row>
    <row r="237" spans="1:11" ht="15">
      <c r="A237" s="227"/>
      <c r="B237" s="106"/>
      <c r="C237" s="228"/>
      <c r="D237" s="228"/>
      <c r="E237" s="228"/>
      <c r="F237" s="228"/>
      <c r="G237" s="228"/>
      <c r="H237" s="100"/>
      <c r="I237" s="100"/>
      <c r="J237" s="100"/>
      <c r="K237" s="100"/>
    </row>
    <row r="238" spans="1:11" ht="15">
      <c r="A238" s="227"/>
      <c r="B238" s="106"/>
      <c r="C238" s="228"/>
      <c r="D238" s="228"/>
      <c r="E238" s="228"/>
      <c r="F238" s="228"/>
      <c r="G238" s="228"/>
      <c r="H238" s="100"/>
      <c r="I238" s="100"/>
      <c r="J238" s="100"/>
      <c r="K238" s="100"/>
    </row>
    <row r="239" spans="1:11" ht="15">
      <c r="A239" s="227"/>
      <c r="B239" s="106"/>
      <c r="C239" s="228"/>
      <c r="D239" s="228"/>
      <c r="E239" s="228"/>
      <c r="F239" s="228"/>
      <c r="G239" s="228"/>
      <c r="H239" s="100"/>
      <c r="I239" s="100"/>
      <c r="J239" s="100"/>
      <c r="K239" s="100"/>
    </row>
    <row r="240" spans="1:11" ht="15">
      <c r="A240" s="227"/>
      <c r="B240" s="106"/>
      <c r="C240" s="228"/>
      <c r="D240" s="228"/>
      <c r="E240" s="228"/>
      <c r="F240" s="228"/>
      <c r="G240" s="228"/>
      <c r="H240" s="100"/>
      <c r="I240" s="100"/>
      <c r="J240" s="100"/>
      <c r="K240" s="100"/>
    </row>
    <row r="241" spans="1:11" ht="15">
      <c r="A241" s="227"/>
      <c r="B241" s="106"/>
      <c r="C241" s="228"/>
      <c r="D241" s="228"/>
      <c r="E241" s="228"/>
      <c r="F241" s="228"/>
      <c r="G241" s="228"/>
      <c r="H241" s="100"/>
      <c r="I241" s="100"/>
      <c r="J241" s="100"/>
      <c r="K241" s="100"/>
    </row>
    <row r="242" spans="1:11" ht="15">
      <c r="A242" s="227"/>
      <c r="B242" s="106"/>
      <c r="C242" s="228"/>
      <c r="D242" s="228"/>
      <c r="E242" s="228"/>
      <c r="F242" s="228"/>
      <c r="G242" s="228"/>
      <c r="H242" s="100"/>
      <c r="I242" s="100"/>
      <c r="J242" s="100"/>
      <c r="K242" s="100"/>
    </row>
    <row r="243" spans="1:11" ht="15">
      <c r="A243" s="227"/>
      <c r="B243" s="106"/>
      <c r="C243" s="228"/>
      <c r="D243" s="228"/>
      <c r="E243" s="228"/>
      <c r="F243" s="228"/>
      <c r="G243" s="228"/>
      <c r="H243" s="100"/>
      <c r="I243" s="100"/>
      <c r="J243" s="100"/>
      <c r="K243" s="100"/>
    </row>
    <row r="244" spans="1:11" ht="15">
      <c r="A244" s="227"/>
      <c r="B244" s="106"/>
      <c r="C244" s="228"/>
      <c r="D244" s="228"/>
      <c r="E244" s="228"/>
      <c r="F244" s="228"/>
      <c r="G244" s="100"/>
      <c r="H244" s="100"/>
      <c r="I244" s="100"/>
      <c r="J244" s="100"/>
      <c r="K244" s="100"/>
    </row>
    <row r="245" spans="1:11" ht="15">
      <c r="A245" s="227"/>
      <c r="B245" s="106"/>
      <c r="C245" s="228"/>
      <c r="D245" s="228"/>
      <c r="E245" s="228"/>
      <c r="F245" s="228"/>
      <c r="G245" s="100"/>
      <c r="H245" s="100"/>
      <c r="I245" s="100"/>
      <c r="J245" s="100"/>
      <c r="K245" s="100"/>
    </row>
    <row r="246" spans="1:11" ht="15">
      <c r="A246" s="227"/>
      <c r="B246" s="106"/>
      <c r="C246" s="228"/>
      <c r="D246" s="228"/>
      <c r="E246" s="228"/>
      <c r="F246" s="228"/>
      <c r="G246" s="100"/>
      <c r="H246" s="100"/>
      <c r="I246" s="100"/>
      <c r="J246" s="100"/>
      <c r="K246" s="100"/>
    </row>
    <row r="247" spans="1:11" ht="15">
      <c r="A247" s="227"/>
      <c r="B247" s="106"/>
      <c r="C247" s="228"/>
      <c r="D247" s="228"/>
      <c r="E247" s="228"/>
      <c r="F247" s="228"/>
      <c r="G247" s="100"/>
      <c r="H247" s="100"/>
      <c r="I247" s="100"/>
      <c r="J247" s="100"/>
      <c r="K247" s="100"/>
    </row>
    <row r="248" spans="1:11" ht="15">
      <c r="A248" s="227"/>
      <c r="B248" s="106"/>
      <c r="C248" s="228"/>
      <c r="D248" s="228"/>
      <c r="E248" s="228"/>
      <c r="F248" s="228"/>
      <c r="G248" s="100"/>
      <c r="H248" s="100"/>
      <c r="I248" s="100"/>
      <c r="J248" s="100"/>
      <c r="K248" s="100"/>
    </row>
    <row r="249" spans="1:11" ht="15">
      <c r="A249" s="227"/>
      <c r="B249" s="106"/>
      <c r="C249" s="228"/>
      <c r="D249" s="228"/>
      <c r="E249" s="228"/>
      <c r="F249" s="228"/>
      <c r="G249" s="100"/>
      <c r="H249" s="100"/>
      <c r="I249" s="100"/>
      <c r="J249" s="100"/>
      <c r="K249" s="100"/>
    </row>
    <row r="250" spans="1:11" ht="15">
      <c r="A250" s="227"/>
      <c r="B250" s="106"/>
      <c r="C250" s="228"/>
      <c r="D250" s="228"/>
      <c r="E250" s="228"/>
      <c r="F250" s="228"/>
      <c r="G250" s="100"/>
      <c r="H250" s="100"/>
      <c r="I250" s="100"/>
      <c r="J250" s="100"/>
      <c r="K250" s="100"/>
    </row>
    <row r="251" spans="1:11" ht="15">
      <c r="A251" s="227"/>
      <c r="B251" s="106"/>
      <c r="C251" s="228"/>
      <c r="D251" s="228"/>
      <c r="E251" s="228"/>
      <c r="F251" s="228"/>
      <c r="G251" s="100"/>
      <c r="H251" s="100"/>
      <c r="I251" s="100"/>
      <c r="J251" s="100"/>
      <c r="K251" s="100"/>
    </row>
    <row r="252" spans="1:11" ht="15">
      <c r="A252" s="227"/>
      <c r="B252" s="106"/>
      <c r="C252" s="228"/>
      <c r="D252" s="228"/>
      <c r="E252" s="228"/>
      <c r="F252" s="228"/>
      <c r="G252" s="100"/>
      <c r="H252" s="100"/>
      <c r="I252" s="100"/>
      <c r="J252" s="100"/>
      <c r="K252" s="100"/>
    </row>
    <row r="253" spans="1:11" ht="15">
      <c r="A253" s="227"/>
      <c r="B253" s="106"/>
      <c r="C253" s="228"/>
      <c r="D253" s="228"/>
      <c r="E253" s="228"/>
      <c r="F253" s="228"/>
      <c r="G253" s="100"/>
      <c r="H253" s="100"/>
      <c r="I253" s="100"/>
      <c r="J253" s="100"/>
      <c r="K253" s="100"/>
    </row>
    <row r="254" spans="1:11" ht="15">
      <c r="A254" s="227"/>
      <c r="B254" s="106"/>
      <c r="C254" s="228"/>
      <c r="D254" s="228"/>
      <c r="E254" s="228"/>
      <c r="F254" s="228"/>
      <c r="G254" s="100"/>
      <c r="H254" s="100"/>
      <c r="I254" s="100"/>
      <c r="J254" s="100"/>
      <c r="K254" s="100"/>
    </row>
    <row r="255" spans="1:11" ht="15">
      <c r="A255" s="227"/>
      <c r="B255" s="106"/>
      <c r="C255" s="228"/>
      <c r="D255" s="228"/>
      <c r="E255" s="228"/>
      <c r="F255" s="228"/>
      <c r="G255" s="100"/>
      <c r="H255" s="100"/>
      <c r="I255" s="100"/>
      <c r="J255" s="100"/>
      <c r="K255" s="100"/>
    </row>
    <row r="256" spans="1:11" ht="15">
      <c r="A256" s="227"/>
      <c r="B256" s="106"/>
      <c r="C256" s="228"/>
      <c r="D256" s="228"/>
      <c r="E256" s="228"/>
      <c r="F256" s="228"/>
      <c r="G256" s="100"/>
      <c r="H256" s="100"/>
      <c r="I256" s="100"/>
      <c r="J256" s="100"/>
      <c r="K256" s="100"/>
    </row>
    <row r="257" spans="1:11" ht="15">
      <c r="A257" s="227"/>
      <c r="B257" s="106"/>
      <c r="C257" s="228"/>
      <c r="D257" s="228"/>
      <c r="E257" s="228"/>
      <c r="F257" s="228"/>
      <c r="G257" s="100"/>
      <c r="H257" s="100"/>
      <c r="I257" s="100"/>
      <c r="J257" s="100"/>
      <c r="K257" s="100"/>
    </row>
    <row r="258" spans="1:11" ht="15">
      <c r="A258" s="227"/>
      <c r="B258" s="106"/>
      <c r="C258" s="228"/>
      <c r="D258" s="228"/>
      <c r="E258" s="228"/>
      <c r="F258" s="228"/>
      <c r="G258" s="100"/>
      <c r="H258" s="100"/>
      <c r="I258" s="100"/>
      <c r="J258" s="100"/>
      <c r="K258" s="100"/>
    </row>
    <row r="259" spans="1:11" ht="15">
      <c r="A259" s="227"/>
      <c r="B259" s="106"/>
      <c r="C259" s="228"/>
      <c r="D259" s="228"/>
      <c r="E259" s="228"/>
      <c r="F259" s="228"/>
      <c r="G259" s="100"/>
      <c r="H259" s="100"/>
      <c r="I259" s="100"/>
      <c r="J259" s="100"/>
      <c r="K259" s="100"/>
    </row>
    <row r="260" spans="1:11" ht="15">
      <c r="A260" s="227"/>
      <c r="B260" s="106"/>
      <c r="C260" s="228"/>
      <c r="D260" s="228"/>
      <c r="E260" s="228"/>
      <c r="F260" s="228"/>
      <c r="G260" s="100"/>
      <c r="H260" s="100"/>
      <c r="I260" s="100"/>
      <c r="J260" s="100"/>
      <c r="K260" s="100"/>
    </row>
    <row r="261" spans="1:11" ht="15">
      <c r="A261" s="227"/>
      <c r="B261" s="106"/>
      <c r="C261" s="228"/>
      <c r="D261" s="228"/>
      <c r="E261" s="228"/>
      <c r="F261" s="228"/>
      <c r="G261" s="100"/>
      <c r="H261" s="100"/>
      <c r="I261" s="100"/>
      <c r="J261" s="100"/>
      <c r="K261" s="100"/>
    </row>
    <row r="262" spans="1:11" ht="15">
      <c r="A262" s="227"/>
      <c r="B262" s="106"/>
      <c r="C262" s="228"/>
      <c r="D262" s="228"/>
      <c r="E262" s="228"/>
      <c r="F262" s="228"/>
      <c r="G262" s="100"/>
      <c r="H262" s="100"/>
      <c r="I262" s="100"/>
      <c r="J262" s="100"/>
      <c r="K262" s="100"/>
    </row>
    <row r="263" spans="1:11" ht="15">
      <c r="A263" s="227"/>
      <c r="B263" s="106"/>
      <c r="C263" s="228"/>
      <c r="D263" s="228"/>
      <c r="E263" s="228"/>
      <c r="F263" s="228"/>
      <c r="G263" s="100"/>
      <c r="H263" s="100"/>
      <c r="I263" s="100"/>
      <c r="J263" s="100"/>
      <c r="K263" s="100"/>
    </row>
    <row r="264" spans="1:11" ht="15">
      <c r="A264" s="227"/>
      <c r="B264" s="106"/>
      <c r="C264" s="228"/>
      <c r="D264" s="228"/>
      <c r="E264" s="228"/>
      <c r="F264" s="228"/>
      <c r="G264" s="100"/>
      <c r="H264" s="100"/>
      <c r="I264" s="100"/>
      <c r="J264" s="100"/>
      <c r="K264" s="100"/>
    </row>
    <row r="265" spans="1:11" ht="15">
      <c r="A265" s="227"/>
      <c r="B265" s="106"/>
      <c r="C265" s="228"/>
      <c r="D265" s="228"/>
      <c r="E265" s="228"/>
      <c r="F265" s="228"/>
      <c r="G265" s="100"/>
      <c r="H265" s="100"/>
      <c r="I265" s="100"/>
      <c r="J265" s="100"/>
      <c r="K265" s="100"/>
    </row>
    <row r="266" spans="1:11" ht="15">
      <c r="A266" s="227"/>
      <c r="B266" s="106"/>
      <c r="C266" s="228"/>
      <c r="D266" s="228"/>
      <c r="E266" s="228"/>
      <c r="F266" s="228"/>
      <c r="G266" s="100"/>
      <c r="H266" s="100"/>
      <c r="I266" s="100"/>
      <c r="J266" s="100"/>
      <c r="K266" s="100"/>
    </row>
    <row r="267" spans="1:11" ht="15">
      <c r="A267" s="227"/>
      <c r="B267" s="106"/>
      <c r="C267" s="228"/>
      <c r="D267" s="228"/>
      <c r="E267" s="228"/>
      <c r="F267" s="228"/>
      <c r="G267" s="100"/>
      <c r="H267" s="100"/>
      <c r="I267" s="100"/>
      <c r="J267" s="100"/>
      <c r="K267" s="100"/>
    </row>
    <row r="268" spans="1:11" ht="15">
      <c r="A268" s="227"/>
      <c r="B268" s="106"/>
      <c r="C268" s="228"/>
      <c r="D268" s="228"/>
      <c r="E268" s="228"/>
      <c r="F268" s="228"/>
      <c r="G268" s="100"/>
      <c r="H268" s="100"/>
      <c r="I268" s="100"/>
      <c r="J268" s="100"/>
      <c r="K268" s="100"/>
    </row>
    <row r="269" spans="1:11" ht="15">
      <c r="A269" s="227"/>
      <c r="B269" s="106"/>
      <c r="C269" s="228"/>
      <c r="D269" s="228"/>
      <c r="E269" s="228"/>
      <c r="F269" s="228"/>
      <c r="G269" s="100"/>
      <c r="H269" s="100"/>
      <c r="I269" s="100"/>
      <c r="J269" s="100"/>
      <c r="K269" s="100"/>
    </row>
    <row r="270" spans="1:11" ht="15">
      <c r="A270" s="227"/>
      <c r="B270" s="106"/>
      <c r="C270" s="228"/>
      <c r="D270" s="228"/>
      <c r="E270" s="228"/>
      <c r="F270" s="228"/>
      <c r="G270" s="100"/>
      <c r="H270" s="100"/>
      <c r="I270" s="100"/>
      <c r="J270" s="100"/>
      <c r="K270" s="100"/>
    </row>
    <row r="271" spans="1:11" ht="15">
      <c r="A271" s="227"/>
      <c r="B271" s="106"/>
      <c r="C271" s="228"/>
      <c r="D271" s="228"/>
      <c r="E271" s="228"/>
      <c r="F271" s="228"/>
      <c r="G271" s="100"/>
      <c r="H271" s="100"/>
      <c r="I271" s="100"/>
      <c r="J271" s="100"/>
      <c r="K271" s="100"/>
    </row>
    <row r="272" spans="1:11" ht="15">
      <c r="A272" s="227"/>
      <c r="B272" s="106"/>
      <c r="C272" s="228"/>
      <c r="D272" s="228"/>
      <c r="E272" s="228"/>
      <c r="F272" s="228"/>
      <c r="G272" s="100"/>
      <c r="H272" s="100"/>
      <c r="I272" s="100"/>
      <c r="J272" s="100"/>
      <c r="K272" s="100"/>
    </row>
    <row r="273" spans="1:11" ht="15">
      <c r="A273" s="227"/>
      <c r="B273" s="106"/>
      <c r="C273" s="228"/>
      <c r="D273" s="228"/>
      <c r="E273" s="228"/>
      <c r="F273" s="228"/>
      <c r="G273" s="100"/>
      <c r="H273" s="100"/>
      <c r="I273" s="100"/>
      <c r="J273" s="100"/>
      <c r="K273" s="100"/>
    </row>
    <row r="274" spans="1:11" ht="15">
      <c r="A274" s="227"/>
      <c r="B274" s="106"/>
      <c r="C274" s="228"/>
      <c r="D274" s="228"/>
      <c r="E274" s="228"/>
      <c r="F274" s="228"/>
      <c r="G274" s="100"/>
      <c r="H274" s="100"/>
      <c r="I274" s="100"/>
      <c r="J274" s="100"/>
      <c r="K274" s="100"/>
    </row>
    <row r="275" spans="1:11" ht="15">
      <c r="A275" s="227"/>
      <c r="B275" s="106"/>
      <c r="C275" s="228"/>
      <c r="D275" s="228"/>
      <c r="E275" s="228"/>
      <c r="F275" s="228"/>
      <c r="G275" s="100"/>
      <c r="H275" s="100"/>
      <c r="I275" s="100"/>
      <c r="J275" s="100"/>
      <c r="K275" s="100"/>
    </row>
    <row r="276" spans="1:11" ht="15">
      <c r="A276" s="227"/>
      <c r="B276" s="106"/>
      <c r="C276" s="228"/>
      <c r="D276" s="228"/>
      <c r="E276" s="228"/>
      <c r="F276" s="228"/>
      <c r="G276" s="100"/>
      <c r="H276" s="100"/>
      <c r="I276" s="100"/>
      <c r="J276" s="100"/>
      <c r="K276" s="100"/>
    </row>
    <row r="277" spans="1:11" ht="15">
      <c r="A277" s="227"/>
      <c r="B277" s="106"/>
      <c r="C277" s="228"/>
      <c r="D277" s="228"/>
      <c r="E277" s="228"/>
      <c r="F277" s="228"/>
      <c r="G277" s="100"/>
      <c r="H277" s="100"/>
      <c r="I277" s="100"/>
      <c r="J277" s="100"/>
      <c r="K277" s="100"/>
    </row>
    <row r="278" spans="1:11" ht="15">
      <c r="A278" s="227"/>
      <c r="B278" s="106"/>
      <c r="C278" s="228"/>
      <c r="D278" s="228"/>
      <c r="E278" s="228"/>
      <c r="F278" s="228"/>
      <c r="G278" s="100"/>
      <c r="H278" s="100"/>
      <c r="I278" s="100"/>
      <c r="J278" s="100"/>
      <c r="K278" s="100"/>
    </row>
    <row r="279" spans="1:11" ht="15">
      <c r="A279" s="227"/>
      <c r="B279" s="106"/>
      <c r="C279" s="228"/>
      <c r="D279" s="228"/>
      <c r="E279" s="228"/>
      <c r="F279" s="228"/>
      <c r="G279" s="100"/>
      <c r="H279" s="100"/>
      <c r="I279" s="100"/>
      <c r="J279" s="100"/>
      <c r="K279" s="100"/>
    </row>
    <row r="280" spans="1:11" ht="15">
      <c r="A280" s="227"/>
      <c r="B280" s="106"/>
      <c r="C280" s="228"/>
      <c r="D280" s="228"/>
      <c r="E280" s="228"/>
      <c r="F280" s="228"/>
      <c r="G280" s="100"/>
      <c r="H280" s="100"/>
      <c r="I280" s="100"/>
      <c r="J280" s="100"/>
      <c r="K280" s="100"/>
    </row>
    <row r="281" spans="1:11" ht="15">
      <c r="A281" s="227"/>
      <c r="B281" s="106"/>
      <c r="C281" s="228"/>
      <c r="D281" s="228"/>
      <c r="E281" s="228"/>
      <c r="F281" s="228"/>
      <c r="G281" s="100"/>
      <c r="H281" s="100"/>
      <c r="I281" s="100"/>
      <c r="J281" s="100"/>
      <c r="K281" s="100"/>
    </row>
    <row r="282" spans="1:11" ht="15">
      <c r="A282" s="227"/>
      <c r="B282" s="106"/>
      <c r="C282" s="228"/>
      <c r="D282" s="228"/>
      <c r="E282" s="228"/>
      <c r="F282" s="228"/>
      <c r="G282" s="100"/>
      <c r="H282" s="100"/>
      <c r="I282" s="100"/>
      <c r="J282" s="100"/>
      <c r="K282" s="100"/>
    </row>
    <row r="283" spans="1:11" ht="15">
      <c r="A283" s="227"/>
      <c r="B283" s="106"/>
      <c r="C283" s="228"/>
      <c r="D283" s="228"/>
      <c r="E283" s="228"/>
      <c r="F283" s="228"/>
      <c r="G283" s="100"/>
      <c r="H283" s="100"/>
      <c r="I283" s="100"/>
      <c r="J283" s="100"/>
      <c r="K283" s="100"/>
    </row>
    <row r="284" spans="1:11" ht="15">
      <c r="A284" s="227"/>
      <c r="B284" s="106"/>
      <c r="C284" s="228"/>
      <c r="D284" s="228"/>
      <c r="E284" s="228"/>
      <c r="F284" s="228"/>
      <c r="G284" s="100"/>
      <c r="H284" s="100"/>
      <c r="I284" s="100"/>
      <c r="J284" s="100"/>
      <c r="K284" s="100"/>
    </row>
    <row r="285" spans="1:11" ht="15">
      <c r="A285" s="227"/>
      <c r="B285" s="106"/>
      <c r="C285" s="228"/>
      <c r="D285" s="228"/>
      <c r="E285" s="228"/>
      <c r="F285" s="228"/>
      <c r="G285" s="100"/>
      <c r="H285" s="100"/>
      <c r="I285" s="100"/>
      <c r="J285" s="100"/>
      <c r="K285" s="100"/>
    </row>
    <row r="286" spans="1:11" ht="15">
      <c r="A286" s="227"/>
      <c r="B286" s="106"/>
      <c r="C286" s="228"/>
      <c r="D286" s="228"/>
      <c r="E286" s="228"/>
      <c r="F286" s="228"/>
      <c r="G286" s="100"/>
      <c r="H286" s="100"/>
      <c r="I286" s="100"/>
      <c r="J286" s="100"/>
      <c r="K286" s="100"/>
    </row>
    <row r="287" spans="1:11" ht="15">
      <c r="A287" s="227"/>
      <c r="B287" s="106"/>
      <c r="C287" s="228"/>
      <c r="D287" s="228"/>
      <c r="E287" s="228"/>
      <c r="F287" s="228"/>
      <c r="G287" s="100"/>
      <c r="H287" s="100"/>
      <c r="I287" s="100"/>
      <c r="J287" s="100"/>
      <c r="K287" s="100"/>
    </row>
    <row r="288" spans="1:11" ht="15">
      <c r="A288" s="227"/>
      <c r="B288" s="106"/>
      <c r="C288" s="228"/>
      <c r="D288" s="228"/>
      <c r="E288" s="228"/>
      <c r="F288" s="228"/>
      <c r="G288" s="100"/>
      <c r="H288" s="100"/>
      <c r="I288" s="100"/>
      <c r="J288" s="100"/>
      <c r="K288" s="100"/>
    </row>
    <row r="289" spans="1:11" ht="15">
      <c r="A289" s="227"/>
      <c r="B289" s="106"/>
      <c r="C289" s="228"/>
      <c r="D289" s="228"/>
      <c r="E289" s="228"/>
      <c r="F289" s="228"/>
      <c r="G289" s="100"/>
      <c r="H289" s="100"/>
      <c r="I289" s="100"/>
      <c r="J289" s="100"/>
      <c r="K289" s="100"/>
    </row>
    <row r="290" spans="1:11" ht="15">
      <c r="A290" s="227"/>
      <c r="B290" s="106"/>
      <c r="C290" s="228"/>
      <c r="D290" s="228"/>
      <c r="E290" s="228"/>
      <c r="F290" s="228"/>
      <c r="G290" s="100"/>
      <c r="H290" s="100"/>
      <c r="I290" s="100"/>
      <c r="J290" s="100"/>
      <c r="K290" s="100"/>
    </row>
    <row r="291" spans="1:11" ht="15">
      <c r="A291" s="227"/>
      <c r="B291" s="106"/>
      <c r="C291" s="228"/>
      <c r="D291" s="228"/>
      <c r="E291" s="228"/>
      <c r="F291" s="228"/>
      <c r="G291" s="100"/>
      <c r="H291" s="100"/>
      <c r="I291" s="100"/>
      <c r="J291" s="100"/>
      <c r="K291" s="100"/>
    </row>
    <row r="292" spans="1:11" ht="15">
      <c r="A292" s="227"/>
      <c r="B292" s="106"/>
      <c r="C292" s="228"/>
      <c r="D292" s="228"/>
      <c r="E292" s="228"/>
      <c r="F292" s="228"/>
      <c r="G292" s="100"/>
      <c r="H292" s="100"/>
      <c r="I292" s="100"/>
      <c r="J292" s="100"/>
      <c r="K292" s="100"/>
    </row>
    <row r="293" spans="1:11" ht="15">
      <c r="A293" s="227"/>
      <c r="B293" s="106"/>
      <c r="C293" s="228"/>
      <c r="D293" s="228"/>
      <c r="E293" s="228"/>
      <c r="F293" s="228"/>
      <c r="G293" s="100"/>
      <c r="H293" s="100"/>
      <c r="I293" s="100"/>
      <c r="J293" s="100"/>
      <c r="K293" s="100"/>
    </row>
    <row r="294" spans="1:11" ht="15">
      <c r="A294" s="227"/>
      <c r="B294" s="106"/>
      <c r="C294" s="228"/>
      <c r="D294" s="228"/>
      <c r="E294" s="228"/>
      <c r="F294" s="228"/>
      <c r="G294" s="100"/>
      <c r="H294" s="100"/>
      <c r="I294" s="100"/>
      <c r="J294" s="100"/>
      <c r="K294" s="100"/>
    </row>
    <row r="295" spans="1:11" ht="15">
      <c r="A295" s="227"/>
      <c r="B295" s="106"/>
      <c r="C295" s="228"/>
      <c r="D295" s="228"/>
      <c r="E295" s="228"/>
      <c r="F295" s="228"/>
      <c r="G295" s="100"/>
      <c r="H295" s="100"/>
      <c r="I295" s="100"/>
      <c r="J295" s="100"/>
      <c r="K295" s="100"/>
    </row>
    <row r="296" spans="1:11" ht="15">
      <c r="A296" s="227"/>
      <c r="B296" s="106"/>
      <c r="C296" s="228"/>
      <c r="D296" s="228"/>
      <c r="E296" s="228"/>
      <c r="F296" s="228"/>
      <c r="G296" s="100"/>
      <c r="H296" s="100"/>
      <c r="I296" s="100"/>
      <c r="J296" s="100"/>
      <c r="K296" s="100"/>
    </row>
    <row r="297" spans="1:11" ht="15">
      <c r="A297" s="227"/>
      <c r="B297" s="106"/>
      <c r="C297" s="228"/>
      <c r="D297" s="228"/>
      <c r="E297" s="228"/>
      <c r="F297" s="228"/>
      <c r="G297" s="100"/>
      <c r="H297" s="100"/>
      <c r="I297" s="100"/>
      <c r="J297" s="100"/>
      <c r="K297" s="100"/>
    </row>
    <row r="298" spans="1:11" ht="15">
      <c r="A298" s="227"/>
      <c r="B298" s="106"/>
      <c r="C298" s="228"/>
      <c r="D298" s="228"/>
      <c r="E298" s="228"/>
      <c r="F298" s="228"/>
      <c r="G298" s="100"/>
      <c r="H298" s="100"/>
      <c r="I298" s="100"/>
      <c r="J298" s="100"/>
      <c r="K298" s="100"/>
    </row>
    <row r="299" spans="1:11" ht="15">
      <c r="A299" s="227"/>
      <c r="B299" s="106"/>
      <c r="C299" s="228"/>
      <c r="D299" s="228"/>
      <c r="E299" s="228"/>
      <c r="F299" s="228"/>
      <c r="G299" s="100"/>
      <c r="H299" s="100"/>
      <c r="I299" s="100"/>
      <c r="J299" s="100"/>
      <c r="K299" s="100"/>
    </row>
    <row r="300" spans="1:11" ht="15">
      <c r="A300" s="227"/>
      <c r="B300" s="106"/>
      <c r="C300" s="228"/>
      <c r="D300" s="228"/>
      <c r="E300" s="228"/>
      <c r="F300" s="228"/>
      <c r="G300" s="100"/>
      <c r="H300" s="100"/>
      <c r="I300" s="100"/>
      <c r="J300" s="100"/>
      <c r="K300" s="100"/>
    </row>
    <row r="301" spans="1:11" ht="15">
      <c r="A301" s="227"/>
      <c r="B301" s="106"/>
      <c r="C301" s="228"/>
      <c r="D301" s="228"/>
      <c r="E301" s="228"/>
      <c r="F301" s="228"/>
      <c r="G301" s="100"/>
      <c r="H301" s="100"/>
      <c r="I301" s="100"/>
      <c r="J301" s="100"/>
      <c r="K301" s="100"/>
    </row>
    <row r="302" spans="1:11" ht="15">
      <c r="A302" s="227"/>
      <c r="B302" s="106"/>
      <c r="C302" s="228"/>
      <c r="D302" s="228"/>
      <c r="E302" s="228"/>
      <c r="F302" s="228"/>
      <c r="G302" s="100"/>
      <c r="H302" s="100"/>
      <c r="I302" s="100"/>
      <c r="J302" s="100"/>
      <c r="K302" s="100"/>
    </row>
    <row r="303" spans="1:11" ht="15">
      <c r="A303" s="227"/>
      <c r="B303" s="106"/>
      <c r="C303" s="228"/>
      <c r="D303" s="228"/>
      <c r="E303" s="228"/>
      <c r="F303" s="228"/>
      <c r="G303" s="100"/>
      <c r="H303" s="100"/>
      <c r="I303" s="100"/>
      <c r="J303" s="100"/>
      <c r="K303" s="100"/>
    </row>
    <row r="304" spans="1:11" ht="15">
      <c r="A304" s="227"/>
      <c r="B304" s="106"/>
      <c r="C304" s="228"/>
      <c r="D304" s="228"/>
      <c r="E304" s="228"/>
      <c r="F304" s="228"/>
      <c r="G304" s="100"/>
      <c r="H304" s="100"/>
      <c r="I304" s="100"/>
      <c r="J304" s="100"/>
      <c r="K304" s="100"/>
    </row>
    <row r="305" spans="1:11" ht="15">
      <c r="A305" s="227"/>
      <c r="B305" s="106"/>
      <c r="C305" s="228"/>
      <c r="D305" s="228"/>
      <c r="E305" s="228"/>
      <c r="F305" s="228"/>
      <c r="G305" s="100"/>
      <c r="H305" s="100"/>
      <c r="I305" s="100"/>
      <c r="J305" s="100"/>
      <c r="K305" s="100"/>
    </row>
    <row r="306" spans="1:11" ht="15">
      <c r="A306" s="227"/>
      <c r="B306" s="106"/>
      <c r="C306" s="228"/>
      <c r="D306" s="228"/>
      <c r="E306" s="228"/>
      <c r="F306" s="228"/>
      <c r="G306" s="100"/>
      <c r="H306" s="100"/>
      <c r="I306" s="100"/>
      <c r="J306" s="100"/>
      <c r="K306" s="100"/>
    </row>
    <row r="307" spans="1:11" ht="15">
      <c r="A307" s="227"/>
      <c r="B307" s="106"/>
      <c r="C307" s="228"/>
      <c r="D307" s="228"/>
      <c r="E307" s="228"/>
      <c r="F307" s="228"/>
      <c r="G307" s="100"/>
      <c r="H307" s="100"/>
      <c r="I307" s="100"/>
      <c r="J307" s="100"/>
      <c r="K307" s="100"/>
    </row>
    <row r="308" spans="1:11" ht="15">
      <c r="A308" s="227"/>
      <c r="B308" s="106"/>
      <c r="C308" s="228"/>
      <c r="D308" s="228"/>
      <c r="E308" s="228"/>
      <c r="F308" s="228"/>
      <c r="G308" s="100"/>
      <c r="H308" s="100"/>
      <c r="I308" s="100"/>
      <c r="J308" s="100"/>
      <c r="K308" s="100"/>
    </row>
    <row r="309" spans="1:11" ht="15">
      <c r="A309" s="227"/>
      <c r="B309" s="106"/>
      <c r="C309" s="228"/>
      <c r="D309" s="228"/>
      <c r="E309" s="228"/>
      <c r="F309" s="228"/>
      <c r="G309" s="100"/>
      <c r="H309" s="100"/>
      <c r="I309" s="100"/>
      <c r="J309" s="100"/>
      <c r="K309" s="100"/>
    </row>
    <row r="310" spans="1:11" ht="15">
      <c r="A310" s="227"/>
      <c r="B310" s="106"/>
      <c r="C310" s="228"/>
      <c r="D310" s="228"/>
      <c r="E310" s="228"/>
      <c r="F310" s="228"/>
      <c r="G310" s="100"/>
      <c r="H310" s="100"/>
      <c r="I310" s="100"/>
      <c r="J310" s="100"/>
      <c r="K310" s="100"/>
    </row>
    <row r="311" spans="1:11" ht="15">
      <c r="A311" s="227"/>
      <c r="B311" s="106"/>
      <c r="C311" s="228"/>
      <c r="D311" s="228"/>
      <c r="E311" s="228"/>
      <c r="F311" s="228"/>
      <c r="G311" s="100"/>
      <c r="H311" s="100"/>
      <c r="I311" s="100"/>
      <c r="J311" s="100"/>
      <c r="K311" s="100"/>
    </row>
    <row r="312" spans="1:11" ht="15">
      <c r="A312" s="227"/>
      <c r="B312" s="106"/>
      <c r="C312" s="228"/>
      <c r="D312" s="228"/>
      <c r="E312" s="228"/>
      <c r="F312" s="228"/>
      <c r="G312" s="100"/>
      <c r="H312" s="100"/>
      <c r="I312" s="100"/>
      <c r="J312" s="100"/>
      <c r="K312" s="100"/>
    </row>
    <row r="313" spans="1:11" ht="15">
      <c r="A313" s="227"/>
      <c r="B313" s="106"/>
      <c r="C313" s="228"/>
      <c r="D313" s="228"/>
      <c r="E313" s="228"/>
      <c r="F313" s="228"/>
      <c r="G313" s="100"/>
      <c r="H313" s="100"/>
      <c r="I313" s="100"/>
      <c r="J313" s="100"/>
      <c r="K313" s="100"/>
    </row>
    <row r="314" spans="1:11" ht="15">
      <c r="A314" s="227"/>
      <c r="B314" s="106"/>
      <c r="C314" s="228"/>
      <c r="D314" s="228"/>
      <c r="E314" s="228"/>
      <c r="F314" s="228"/>
      <c r="G314" s="100"/>
      <c r="H314" s="100"/>
      <c r="I314" s="100"/>
      <c r="J314" s="100"/>
      <c r="K314" s="100"/>
    </row>
    <row r="315" spans="1:11" ht="15">
      <c r="A315" s="227"/>
      <c r="B315" s="106"/>
      <c r="C315" s="228"/>
      <c r="D315" s="228"/>
      <c r="E315" s="228"/>
      <c r="F315" s="228"/>
      <c r="G315" s="100"/>
      <c r="H315" s="100"/>
      <c r="I315" s="100"/>
      <c r="J315" s="100"/>
      <c r="K315" s="100"/>
    </row>
    <row r="316" spans="1:11" ht="15">
      <c r="A316" s="227"/>
      <c r="B316" s="106"/>
      <c r="C316" s="228"/>
      <c r="D316" s="228"/>
      <c r="E316" s="228"/>
      <c r="F316" s="228"/>
      <c r="G316" s="100"/>
      <c r="H316" s="100"/>
      <c r="I316" s="100"/>
      <c r="J316" s="100"/>
      <c r="K316" s="100"/>
    </row>
    <row r="317" spans="1:11" ht="15">
      <c r="A317" s="227"/>
      <c r="B317" s="106"/>
      <c r="C317" s="228"/>
      <c r="D317" s="228"/>
      <c r="E317" s="228"/>
      <c r="F317" s="228"/>
      <c r="G317" s="100"/>
      <c r="H317" s="100"/>
      <c r="I317" s="100"/>
      <c r="J317" s="100"/>
      <c r="K317" s="100"/>
    </row>
    <row r="318" spans="1:11" ht="15">
      <c r="A318" s="227"/>
      <c r="B318" s="106"/>
      <c r="C318" s="228"/>
      <c r="D318" s="228"/>
      <c r="E318" s="228"/>
      <c r="F318" s="228"/>
      <c r="G318" s="100"/>
      <c r="H318" s="100"/>
      <c r="I318" s="100"/>
      <c r="J318" s="100"/>
      <c r="K318" s="100"/>
    </row>
    <row r="319" spans="1:11" ht="15">
      <c r="A319" s="227"/>
      <c r="B319" s="106"/>
      <c r="C319" s="228"/>
      <c r="D319" s="228"/>
      <c r="E319" s="228"/>
      <c r="F319" s="228"/>
      <c r="G319" s="100"/>
      <c r="H319" s="100"/>
      <c r="I319" s="100"/>
      <c r="J319" s="100"/>
      <c r="K319" s="100"/>
    </row>
    <row r="320" spans="1:11" ht="15">
      <c r="A320" s="227"/>
      <c r="B320" s="106"/>
      <c r="C320" s="228"/>
      <c r="D320" s="228"/>
      <c r="E320" s="228"/>
      <c r="F320" s="228"/>
      <c r="G320" s="100"/>
      <c r="H320" s="100"/>
      <c r="I320" s="100"/>
      <c r="J320" s="100"/>
      <c r="K320" s="100"/>
    </row>
    <row r="321" spans="1:11" ht="15">
      <c r="A321" s="227"/>
      <c r="B321" s="106"/>
      <c r="C321" s="228"/>
      <c r="D321" s="228"/>
      <c r="E321" s="228"/>
      <c r="F321" s="228"/>
      <c r="G321" s="100"/>
      <c r="H321" s="100"/>
      <c r="I321" s="100"/>
      <c r="J321" s="100"/>
      <c r="K321" s="100"/>
    </row>
    <row r="322" spans="1:11" ht="15">
      <c r="A322" s="227"/>
      <c r="B322" s="106"/>
      <c r="C322" s="228"/>
      <c r="D322" s="228"/>
      <c r="E322" s="228"/>
      <c r="F322" s="228"/>
      <c r="G322" s="100"/>
      <c r="H322" s="100"/>
      <c r="I322" s="100"/>
      <c r="J322" s="100"/>
      <c r="K322" s="100"/>
    </row>
    <row r="323" spans="1:11" ht="15">
      <c r="A323" s="227"/>
      <c r="B323" s="106"/>
      <c r="C323" s="228"/>
      <c r="D323" s="228"/>
      <c r="E323" s="228"/>
      <c r="F323" s="228"/>
      <c r="G323" s="100"/>
      <c r="H323" s="100"/>
      <c r="I323" s="100"/>
      <c r="J323" s="100"/>
      <c r="K323" s="100"/>
    </row>
    <row r="324" spans="1:11" ht="15">
      <c r="A324" s="227"/>
      <c r="B324" s="106"/>
      <c r="C324" s="228"/>
      <c r="D324" s="228"/>
      <c r="E324" s="228"/>
      <c r="F324" s="228"/>
      <c r="G324" s="100"/>
      <c r="H324" s="100"/>
      <c r="I324" s="100"/>
      <c r="J324" s="100"/>
      <c r="K324" s="100"/>
    </row>
    <row r="325" spans="1:11" ht="15">
      <c r="A325" s="227"/>
      <c r="B325" s="106"/>
      <c r="C325" s="228"/>
      <c r="D325" s="228"/>
      <c r="E325" s="228"/>
      <c r="F325" s="228"/>
      <c r="G325" s="100"/>
      <c r="H325" s="100"/>
      <c r="I325" s="100"/>
      <c r="J325" s="100"/>
      <c r="K325" s="100"/>
    </row>
    <row r="326" spans="1:11" ht="15">
      <c r="A326" s="227"/>
      <c r="B326" s="106"/>
      <c r="C326" s="228"/>
      <c r="D326" s="228"/>
      <c r="E326" s="228"/>
      <c r="F326" s="228"/>
      <c r="G326" s="100"/>
      <c r="H326" s="100"/>
      <c r="I326" s="100"/>
      <c r="J326" s="100"/>
      <c r="K326" s="100"/>
    </row>
    <row r="327" spans="1:11" ht="15">
      <c r="A327" s="227"/>
      <c r="B327" s="106"/>
      <c r="C327" s="228"/>
      <c r="D327" s="228"/>
      <c r="E327" s="228"/>
      <c r="F327" s="228"/>
      <c r="G327" s="100"/>
      <c r="H327" s="100"/>
      <c r="I327" s="100"/>
      <c r="J327" s="100"/>
      <c r="K327" s="100"/>
    </row>
    <row r="328" spans="1:11" ht="15">
      <c r="A328" s="227"/>
      <c r="B328" s="106"/>
      <c r="C328" s="228"/>
      <c r="D328" s="228"/>
      <c r="E328" s="228"/>
      <c r="F328" s="228"/>
      <c r="G328" s="100"/>
      <c r="H328" s="100"/>
      <c r="I328" s="100"/>
      <c r="J328" s="100"/>
      <c r="K328" s="100"/>
    </row>
    <row r="329" spans="1:11" ht="15">
      <c r="A329" s="227"/>
      <c r="B329" s="106"/>
      <c r="C329" s="228"/>
      <c r="D329" s="228"/>
      <c r="E329" s="228"/>
      <c r="F329" s="228"/>
      <c r="G329" s="100"/>
      <c r="H329" s="100"/>
      <c r="I329" s="100"/>
      <c r="J329" s="100"/>
      <c r="K329" s="100"/>
    </row>
    <row r="330" spans="1:11">
      <c r="A330" s="76"/>
      <c r="B330" s="58"/>
      <c r="C330" s="9"/>
      <c r="D330" s="9"/>
      <c r="E330" s="9"/>
      <c r="F330" s="9"/>
    </row>
    <row r="331" spans="1:11">
      <c r="A331" s="76"/>
      <c r="B331" s="58"/>
      <c r="C331" s="9"/>
      <c r="D331" s="9"/>
      <c r="E331" s="9"/>
      <c r="F331" s="9"/>
    </row>
    <row r="332" spans="1:11">
      <c r="A332" s="76"/>
      <c r="B332" s="58"/>
      <c r="C332" s="9"/>
      <c r="D332" s="9"/>
      <c r="E332" s="9"/>
      <c r="F332" s="9"/>
    </row>
    <row r="333" spans="1:11">
      <c r="A333" s="76"/>
      <c r="B333" s="58"/>
      <c r="C333" s="9"/>
      <c r="D333" s="9"/>
      <c r="E333" s="9"/>
      <c r="F333" s="9"/>
    </row>
    <row r="334" spans="1:11">
      <c r="A334" s="76"/>
      <c r="B334" s="58"/>
      <c r="C334" s="9"/>
      <c r="D334" s="9"/>
      <c r="E334" s="9"/>
      <c r="F334" s="9"/>
    </row>
    <row r="335" spans="1:11">
      <c r="A335" s="76"/>
      <c r="B335" s="58"/>
      <c r="C335" s="9"/>
      <c r="D335" s="9"/>
      <c r="E335" s="9"/>
      <c r="F335" s="9"/>
    </row>
    <row r="336" spans="1:11">
      <c r="A336" s="76"/>
      <c r="B336" s="58"/>
      <c r="C336" s="9"/>
      <c r="D336" s="9"/>
      <c r="E336" s="9"/>
      <c r="F336" s="9"/>
    </row>
    <row r="337" spans="1:6">
      <c r="A337" s="76"/>
      <c r="B337" s="58"/>
      <c r="C337" s="9"/>
      <c r="D337" s="9"/>
      <c r="E337" s="9"/>
      <c r="F337" s="9"/>
    </row>
    <row r="338" spans="1:6">
      <c r="A338" s="76"/>
      <c r="B338" s="58"/>
      <c r="C338" s="9"/>
      <c r="D338" s="9"/>
      <c r="E338" s="9"/>
      <c r="F338" s="9"/>
    </row>
    <row r="339" spans="1:6">
      <c r="A339" s="76"/>
      <c r="B339" s="58"/>
      <c r="C339" s="9"/>
      <c r="D339" s="9"/>
      <c r="E339" s="9"/>
      <c r="F339" s="9"/>
    </row>
    <row r="340" spans="1:6">
      <c r="A340" s="76"/>
      <c r="B340" s="58"/>
      <c r="C340" s="9"/>
      <c r="D340" s="9"/>
      <c r="E340" s="9"/>
      <c r="F340" s="9"/>
    </row>
    <row r="341" spans="1:6">
      <c r="A341" s="76"/>
      <c r="B341" s="58"/>
      <c r="C341" s="9"/>
      <c r="D341" s="9"/>
      <c r="E341" s="9"/>
      <c r="F341" s="9"/>
    </row>
    <row r="342" spans="1:6">
      <c r="A342" s="76"/>
      <c r="B342" s="58"/>
      <c r="C342" s="9"/>
      <c r="D342" s="9"/>
      <c r="E342" s="9"/>
      <c r="F342" s="9"/>
    </row>
    <row r="343" spans="1:6">
      <c r="A343" s="76"/>
      <c r="B343" s="58"/>
      <c r="C343" s="9"/>
      <c r="D343" s="9"/>
      <c r="E343" s="9"/>
      <c r="F343" s="9"/>
    </row>
    <row r="344" spans="1:6">
      <c r="A344" s="76"/>
      <c r="B344" s="58"/>
      <c r="C344" s="9"/>
      <c r="D344" s="9"/>
      <c r="E344" s="9"/>
      <c r="F344" s="9"/>
    </row>
    <row r="345" spans="1:6">
      <c r="A345" s="76"/>
      <c r="B345" s="58"/>
      <c r="C345" s="9"/>
      <c r="D345" s="9"/>
      <c r="E345" s="9"/>
      <c r="F345" s="9"/>
    </row>
    <row r="346" spans="1:6">
      <c r="A346" s="76"/>
      <c r="B346" s="58"/>
      <c r="C346" s="9"/>
      <c r="D346" s="9"/>
      <c r="E346" s="9"/>
      <c r="F346" s="9"/>
    </row>
    <row r="347" spans="1:6">
      <c r="A347" s="76"/>
      <c r="B347" s="58"/>
      <c r="C347" s="9"/>
      <c r="D347" s="9"/>
      <c r="E347" s="9"/>
      <c r="F347" s="9"/>
    </row>
    <row r="348" spans="1:6">
      <c r="A348" s="76"/>
      <c r="B348" s="58"/>
      <c r="C348" s="9"/>
      <c r="D348" s="9"/>
      <c r="E348" s="9"/>
      <c r="F348" s="9"/>
    </row>
    <row r="349" spans="1:6">
      <c r="A349" s="76"/>
      <c r="B349" s="58"/>
      <c r="C349" s="9"/>
      <c r="D349" s="9"/>
      <c r="E349" s="9"/>
      <c r="F349" s="9"/>
    </row>
    <row r="350" spans="1:6">
      <c r="A350" s="76"/>
      <c r="B350" s="58"/>
      <c r="C350" s="9"/>
      <c r="D350" s="9"/>
      <c r="E350" s="9"/>
      <c r="F350" s="9"/>
    </row>
    <row r="351" spans="1:6">
      <c r="A351" s="76"/>
      <c r="B351" s="58"/>
      <c r="C351" s="9"/>
      <c r="D351" s="9"/>
      <c r="E351" s="9"/>
      <c r="F351" s="9"/>
    </row>
    <row r="352" spans="1:6">
      <c r="A352" s="76"/>
      <c r="B352" s="58"/>
      <c r="C352" s="9"/>
      <c r="D352" s="9"/>
      <c r="E352" s="9"/>
      <c r="F352" s="9"/>
    </row>
    <row r="353" spans="1:6">
      <c r="A353" s="76"/>
      <c r="B353" s="58"/>
      <c r="C353" s="9"/>
      <c r="D353" s="9"/>
      <c r="E353" s="9"/>
      <c r="F353" s="9"/>
    </row>
    <row r="354" spans="1:6">
      <c r="A354" s="76"/>
      <c r="B354" s="58"/>
      <c r="C354" s="9"/>
      <c r="D354" s="9"/>
      <c r="E354" s="9"/>
      <c r="F354" s="9"/>
    </row>
    <row r="355" spans="1:6">
      <c r="A355" s="76"/>
      <c r="B355" s="58"/>
      <c r="C355" s="9"/>
      <c r="D355" s="9"/>
      <c r="E355" s="9"/>
      <c r="F355" s="9"/>
    </row>
    <row r="356" spans="1:6">
      <c r="A356" s="76"/>
      <c r="B356" s="58"/>
      <c r="C356" s="9"/>
      <c r="D356" s="9"/>
      <c r="E356" s="9"/>
      <c r="F356" s="9"/>
    </row>
    <row r="357" spans="1:6">
      <c r="A357" s="76"/>
      <c r="B357" s="58"/>
      <c r="C357" s="9"/>
      <c r="D357" s="9"/>
      <c r="E357" s="9"/>
      <c r="F357" s="9"/>
    </row>
    <row r="358" spans="1:6">
      <c r="A358" s="76"/>
      <c r="B358" s="58"/>
      <c r="C358" s="9"/>
      <c r="D358" s="9"/>
      <c r="E358" s="9"/>
      <c r="F358" s="9"/>
    </row>
    <row r="359" spans="1:6">
      <c r="A359" s="76"/>
      <c r="B359" s="58"/>
      <c r="C359" s="9"/>
      <c r="D359" s="9"/>
      <c r="E359" s="9"/>
      <c r="F359" s="9"/>
    </row>
    <row r="360" spans="1:6">
      <c r="A360" s="76"/>
      <c r="B360" s="58"/>
      <c r="C360" s="9"/>
      <c r="D360" s="9"/>
      <c r="E360" s="9"/>
      <c r="F360" s="9"/>
    </row>
    <row r="361" spans="1:6">
      <c r="A361" s="76"/>
      <c r="B361" s="58"/>
      <c r="C361" s="9"/>
      <c r="D361" s="9"/>
      <c r="E361" s="9"/>
      <c r="F361" s="9"/>
    </row>
    <row r="362" spans="1:6">
      <c r="A362" s="76"/>
      <c r="B362" s="58"/>
      <c r="C362" s="9"/>
      <c r="D362" s="9"/>
      <c r="E362" s="9"/>
      <c r="F362" s="9"/>
    </row>
    <row r="363" spans="1:6">
      <c r="A363" s="76"/>
      <c r="B363" s="58"/>
      <c r="C363" s="9"/>
      <c r="D363" s="9"/>
      <c r="E363" s="9"/>
      <c r="F363" s="9"/>
    </row>
    <row r="364" spans="1:6">
      <c r="A364" s="76"/>
      <c r="B364" s="58"/>
      <c r="C364" s="9"/>
      <c r="D364" s="9"/>
      <c r="E364" s="9"/>
      <c r="F364" s="9"/>
    </row>
    <row r="365" spans="1:6">
      <c r="A365" s="76"/>
      <c r="B365" s="58"/>
      <c r="C365" s="9"/>
      <c r="D365" s="9"/>
      <c r="E365" s="9"/>
      <c r="F365" s="9"/>
    </row>
    <row r="366" spans="1:6">
      <c r="A366" s="76"/>
      <c r="B366" s="58"/>
      <c r="C366" s="9"/>
      <c r="D366" s="9"/>
      <c r="E366" s="9"/>
      <c r="F366" s="9"/>
    </row>
    <row r="367" spans="1:6">
      <c r="A367" s="76"/>
      <c r="B367" s="58"/>
      <c r="C367" s="9"/>
      <c r="D367" s="9"/>
      <c r="E367" s="9"/>
      <c r="F367" s="9"/>
    </row>
    <row r="368" spans="1:6">
      <c r="A368" s="76"/>
      <c r="B368" s="58"/>
      <c r="C368" s="9"/>
      <c r="D368" s="9"/>
      <c r="E368" s="9"/>
      <c r="F368" s="9"/>
    </row>
    <row r="369" spans="1:6">
      <c r="A369" s="76"/>
      <c r="B369" s="58"/>
      <c r="C369" s="9"/>
      <c r="D369" s="9"/>
      <c r="E369" s="9"/>
      <c r="F369" s="9"/>
    </row>
    <row r="370" spans="1:6">
      <c r="A370" s="76"/>
      <c r="B370" s="58"/>
      <c r="C370" s="9"/>
      <c r="D370" s="9"/>
      <c r="E370" s="9"/>
      <c r="F370" s="9"/>
    </row>
    <row r="371" spans="1:6">
      <c r="A371" s="76"/>
      <c r="B371" s="58"/>
      <c r="C371" s="9"/>
      <c r="D371" s="9"/>
      <c r="E371" s="9"/>
      <c r="F371" s="9"/>
    </row>
    <row r="372" spans="1:6">
      <c r="A372" s="76"/>
      <c r="B372" s="58"/>
      <c r="C372" s="9"/>
      <c r="D372" s="9"/>
      <c r="E372" s="9"/>
      <c r="F372" s="9"/>
    </row>
    <row r="373" spans="1:6">
      <c r="A373" s="76"/>
      <c r="B373" s="58"/>
      <c r="C373" s="9"/>
      <c r="D373" s="9"/>
      <c r="E373" s="9"/>
      <c r="F373" s="9"/>
    </row>
    <row r="374" spans="1:6">
      <c r="A374" s="76"/>
      <c r="B374" s="58"/>
      <c r="C374" s="9"/>
      <c r="D374" s="9"/>
      <c r="E374" s="9"/>
      <c r="F374" s="9"/>
    </row>
    <row r="375" spans="1:6">
      <c r="A375" s="76"/>
      <c r="B375" s="58"/>
      <c r="C375" s="9"/>
      <c r="D375" s="9"/>
      <c r="E375" s="9"/>
      <c r="F375" s="9"/>
    </row>
    <row r="376" spans="1:6">
      <c r="A376" s="76"/>
      <c r="B376" s="58"/>
      <c r="C376" s="9"/>
      <c r="D376" s="9"/>
      <c r="E376" s="9"/>
      <c r="F376" s="9"/>
    </row>
    <row r="377" spans="1:6">
      <c r="A377" s="76"/>
      <c r="B377" s="58"/>
      <c r="C377" s="9"/>
      <c r="D377" s="9"/>
      <c r="E377" s="9"/>
      <c r="F377" s="9"/>
    </row>
    <row r="378" spans="1:6">
      <c r="A378" s="76"/>
      <c r="B378" s="58"/>
      <c r="C378" s="9"/>
      <c r="D378" s="9"/>
      <c r="E378" s="9"/>
      <c r="F378" s="9"/>
    </row>
    <row r="379" spans="1:6">
      <c r="A379" s="76"/>
      <c r="B379" s="58"/>
      <c r="C379" s="9"/>
      <c r="D379" s="9"/>
      <c r="E379" s="9"/>
      <c r="F379" s="9"/>
    </row>
    <row r="380" spans="1:6">
      <c r="A380" s="76"/>
      <c r="B380" s="58"/>
      <c r="C380" s="9"/>
      <c r="D380" s="9"/>
      <c r="E380" s="9"/>
      <c r="F380" s="9"/>
    </row>
    <row r="381" spans="1:6">
      <c r="A381" s="76"/>
      <c r="B381" s="58"/>
      <c r="C381" s="9"/>
      <c r="D381" s="9"/>
      <c r="E381" s="9"/>
      <c r="F381" s="9"/>
    </row>
    <row r="382" spans="1:6">
      <c r="A382" s="76"/>
      <c r="B382" s="58"/>
      <c r="C382" s="9"/>
      <c r="D382" s="9"/>
      <c r="E382" s="9"/>
      <c r="F382" s="9"/>
    </row>
    <row r="383" spans="1:6">
      <c r="A383" s="76"/>
      <c r="B383" s="58"/>
      <c r="C383" s="9"/>
      <c r="D383" s="9"/>
      <c r="E383" s="9"/>
      <c r="F383" s="9"/>
    </row>
    <row r="384" spans="1:6">
      <c r="A384" s="76"/>
      <c r="B384" s="58"/>
      <c r="C384" s="9"/>
      <c r="D384" s="9"/>
      <c r="E384" s="9"/>
      <c r="F384" s="9"/>
    </row>
    <row r="385" spans="1:6">
      <c r="A385" s="76"/>
      <c r="B385" s="58"/>
      <c r="C385" s="9"/>
      <c r="D385" s="9"/>
      <c r="E385" s="9"/>
      <c r="F385" s="9"/>
    </row>
    <row r="386" spans="1:6">
      <c r="A386" s="76"/>
      <c r="B386" s="58"/>
      <c r="C386" s="9"/>
      <c r="D386" s="9"/>
      <c r="E386" s="9"/>
      <c r="F386" s="9"/>
    </row>
    <row r="387" spans="1:6">
      <c r="A387" s="76"/>
      <c r="B387" s="58"/>
      <c r="C387" s="9"/>
      <c r="D387" s="9"/>
      <c r="E387" s="9"/>
      <c r="F387" s="9"/>
    </row>
    <row r="388" spans="1:6">
      <c r="A388" s="76"/>
      <c r="B388" s="58"/>
      <c r="C388" s="9"/>
      <c r="D388" s="9"/>
      <c r="E388" s="9"/>
      <c r="F388" s="9"/>
    </row>
    <row r="389" spans="1:6">
      <c r="A389" s="76"/>
      <c r="B389" s="58"/>
      <c r="C389" s="9"/>
      <c r="D389" s="9"/>
      <c r="E389" s="9"/>
      <c r="F389" s="9"/>
    </row>
    <row r="390" spans="1:6">
      <c r="A390" s="76"/>
      <c r="B390" s="58"/>
      <c r="C390" s="9"/>
      <c r="D390" s="9"/>
      <c r="E390" s="9"/>
      <c r="F390" s="9"/>
    </row>
    <row r="391" spans="1:6">
      <c r="A391" s="76"/>
      <c r="B391" s="58"/>
      <c r="C391" s="9"/>
      <c r="D391" s="9"/>
      <c r="E391" s="9"/>
      <c r="F391" s="9"/>
    </row>
    <row r="392" spans="1:6">
      <c r="A392" s="76"/>
      <c r="B392" s="58"/>
      <c r="C392" s="9"/>
      <c r="D392" s="9"/>
      <c r="E392" s="9"/>
      <c r="F392" s="9"/>
    </row>
    <row r="393" spans="1:6">
      <c r="A393" s="76"/>
      <c r="B393" s="58"/>
      <c r="C393" s="9"/>
      <c r="D393" s="9"/>
      <c r="E393" s="9"/>
      <c r="F393" s="9"/>
    </row>
    <row r="394" spans="1:6">
      <c r="A394" s="76"/>
      <c r="B394" s="58"/>
      <c r="C394" s="9"/>
      <c r="D394" s="9"/>
      <c r="E394" s="9"/>
      <c r="F394" s="9"/>
    </row>
    <row r="395" spans="1:6">
      <c r="A395" s="76"/>
      <c r="B395" s="58"/>
      <c r="C395" s="9"/>
      <c r="D395" s="9"/>
      <c r="E395" s="9"/>
      <c r="F395" s="9"/>
    </row>
    <row r="396" spans="1:6">
      <c r="A396" s="76"/>
      <c r="B396" s="58"/>
      <c r="C396" s="9"/>
      <c r="D396" s="9"/>
      <c r="E396" s="9"/>
      <c r="F396" s="9"/>
    </row>
    <row r="397" spans="1:6">
      <c r="A397" s="76"/>
      <c r="B397" s="58"/>
      <c r="C397" s="9"/>
      <c r="D397" s="9"/>
      <c r="E397" s="9"/>
      <c r="F397" s="9"/>
    </row>
    <row r="398" spans="1:6">
      <c r="A398" s="76"/>
      <c r="B398" s="58"/>
      <c r="C398" s="9"/>
      <c r="D398" s="9"/>
      <c r="E398" s="9"/>
      <c r="F398" s="9"/>
    </row>
    <row r="399" spans="1:6">
      <c r="A399" s="76"/>
      <c r="B399" s="58"/>
      <c r="C399" s="9"/>
      <c r="D399" s="9"/>
      <c r="E399" s="9"/>
      <c r="F399" s="9"/>
    </row>
    <row r="400" spans="1:6">
      <c r="A400" s="76"/>
      <c r="B400" s="58"/>
      <c r="C400" s="9"/>
      <c r="D400" s="9"/>
      <c r="E400" s="9"/>
      <c r="F400" s="9"/>
    </row>
    <row r="401" spans="1:6">
      <c r="A401" s="76"/>
      <c r="B401" s="58"/>
      <c r="C401" s="9"/>
      <c r="D401" s="9"/>
      <c r="E401" s="9"/>
      <c r="F401" s="9"/>
    </row>
    <row r="402" spans="1:6">
      <c r="A402" s="76"/>
      <c r="B402" s="58"/>
      <c r="C402" s="9"/>
      <c r="D402" s="9"/>
      <c r="E402" s="9"/>
      <c r="F402" s="9"/>
    </row>
    <row r="403" spans="1:6">
      <c r="A403" s="76"/>
      <c r="B403" s="58"/>
      <c r="C403" s="9"/>
      <c r="D403" s="9"/>
      <c r="E403" s="9"/>
      <c r="F403" s="9"/>
    </row>
    <row r="404" spans="1:6">
      <c r="A404" s="76"/>
      <c r="B404" s="58"/>
      <c r="C404" s="9"/>
      <c r="D404" s="9"/>
      <c r="E404" s="9"/>
      <c r="F404" s="9"/>
    </row>
    <row r="405" spans="1:6">
      <c r="A405" s="76"/>
      <c r="B405" s="58"/>
      <c r="C405" s="9"/>
      <c r="D405" s="9"/>
      <c r="E405" s="9"/>
      <c r="F405" s="9"/>
    </row>
    <row r="406" spans="1:6">
      <c r="A406" s="76"/>
      <c r="B406" s="58"/>
      <c r="C406" s="9"/>
      <c r="D406" s="9"/>
      <c r="E406" s="9"/>
      <c r="F406" s="9"/>
    </row>
    <row r="407" spans="1:6">
      <c r="A407" s="76"/>
      <c r="B407" s="58"/>
      <c r="C407" s="9"/>
      <c r="D407" s="9"/>
      <c r="E407" s="9"/>
      <c r="F407" s="9"/>
    </row>
    <row r="408" spans="1:6">
      <c r="A408" s="76"/>
      <c r="B408" s="58"/>
      <c r="C408" s="9"/>
      <c r="D408" s="9"/>
      <c r="E408" s="9"/>
      <c r="F408" s="9"/>
    </row>
    <row r="409" spans="1:6">
      <c r="A409" s="76"/>
      <c r="B409" s="58"/>
      <c r="C409" s="9"/>
      <c r="D409" s="9"/>
      <c r="E409" s="9"/>
      <c r="F409" s="9"/>
    </row>
    <row r="410" spans="1:6">
      <c r="A410" s="76"/>
      <c r="B410" s="58"/>
      <c r="C410" s="9"/>
      <c r="D410" s="9"/>
      <c r="E410" s="9"/>
      <c r="F410" s="9"/>
    </row>
    <row r="411" spans="1:6">
      <c r="A411" s="76"/>
      <c r="B411" s="58"/>
      <c r="C411" s="9"/>
      <c r="D411" s="9"/>
      <c r="E411" s="9"/>
      <c r="F411" s="9"/>
    </row>
    <row r="412" spans="1:6">
      <c r="A412" s="76"/>
      <c r="B412" s="58"/>
      <c r="C412" s="9"/>
      <c r="D412" s="9"/>
      <c r="E412" s="9"/>
      <c r="F412" s="9"/>
    </row>
    <row r="413" spans="1:6">
      <c r="A413" s="76"/>
      <c r="B413" s="58"/>
      <c r="C413" s="9"/>
      <c r="D413" s="9"/>
      <c r="E413" s="9"/>
      <c r="F413" s="9"/>
    </row>
    <row r="414" spans="1:6">
      <c r="A414" s="76"/>
      <c r="B414" s="58"/>
      <c r="C414" s="9"/>
      <c r="D414" s="9"/>
      <c r="E414" s="9"/>
      <c r="F414" s="9"/>
    </row>
    <row r="415" spans="1:6">
      <c r="A415" s="76"/>
      <c r="B415" s="58"/>
      <c r="C415" s="9"/>
      <c r="D415" s="9"/>
      <c r="E415" s="9"/>
      <c r="F415" s="9"/>
    </row>
    <row r="416" spans="1:6">
      <c r="A416" s="76"/>
      <c r="B416" s="58"/>
      <c r="C416" s="9"/>
      <c r="D416" s="9"/>
      <c r="E416" s="9"/>
      <c r="F416" s="9"/>
    </row>
    <row r="417" spans="1:6">
      <c r="A417" s="76"/>
      <c r="B417" s="58"/>
      <c r="C417" s="9"/>
      <c r="D417" s="9"/>
      <c r="E417" s="9"/>
      <c r="F417" s="9"/>
    </row>
    <row r="418" spans="1:6">
      <c r="A418" s="76"/>
      <c r="B418" s="58"/>
      <c r="C418" s="9"/>
      <c r="D418" s="9"/>
      <c r="E418" s="9"/>
      <c r="F418" s="9"/>
    </row>
    <row r="419" spans="1:6">
      <c r="A419" s="76"/>
      <c r="B419" s="58"/>
      <c r="C419" s="9"/>
      <c r="D419" s="9"/>
      <c r="E419" s="9"/>
      <c r="F419" s="9"/>
    </row>
    <row r="420" spans="1:6">
      <c r="A420" s="76"/>
      <c r="B420" s="58"/>
      <c r="C420" s="9"/>
      <c r="D420" s="9"/>
      <c r="E420" s="9"/>
      <c r="F420" s="9"/>
    </row>
    <row r="421" spans="1:6">
      <c r="A421" s="76"/>
      <c r="B421" s="58"/>
      <c r="C421" s="9"/>
      <c r="D421" s="9"/>
      <c r="E421" s="9"/>
      <c r="F421" s="9"/>
    </row>
    <row r="422" spans="1:6">
      <c r="A422" s="76"/>
      <c r="B422" s="58"/>
      <c r="C422" s="9"/>
      <c r="D422" s="9"/>
      <c r="E422" s="9"/>
      <c r="F422" s="9"/>
    </row>
    <row r="423" spans="1:6">
      <c r="A423" s="76"/>
      <c r="B423" s="58"/>
      <c r="C423" s="9"/>
      <c r="D423" s="9"/>
      <c r="E423" s="9"/>
      <c r="F423" s="9"/>
    </row>
    <row r="424" spans="1:6">
      <c r="A424" s="76"/>
      <c r="B424" s="58"/>
      <c r="C424" s="9"/>
      <c r="D424" s="9"/>
      <c r="E424" s="9"/>
      <c r="F424" s="9"/>
    </row>
    <row r="425" spans="1:6">
      <c r="A425" s="76"/>
      <c r="B425" s="58"/>
      <c r="C425" s="9"/>
      <c r="D425" s="9"/>
      <c r="E425" s="9"/>
      <c r="F425" s="9"/>
    </row>
    <row r="426" spans="1:6">
      <c r="A426" s="76"/>
      <c r="B426" s="58"/>
      <c r="C426" s="9"/>
      <c r="D426" s="9"/>
      <c r="E426" s="9"/>
      <c r="F426" s="9"/>
    </row>
    <row r="427" spans="1:6">
      <c r="A427" s="76"/>
      <c r="B427" s="58"/>
      <c r="C427" s="9"/>
      <c r="D427" s="9"/>
      <c r="E427" s="9"/>
      <c r="F427" s="9"/>
    </row>
    <row r="428" spans="1:6">
      <c r="A428" s="76"/>
      <c r="B428" s="58"/>
      <c r="C428" s="9"/>
      <c r="D428" s="9"/>
      <c r="E428" s="9"/>
      <c r="F428" s="9"/>
    </row>
    <row r="429" spans="1:6">
      <c r="A429" s="76"/>
      <c r="B429" s="58"/>
      <c r="C429" s="9"/>
      <c r="D429" s="9"/>
      <c r="E429" s="9"/>
      <c r="F429" s="9"/>
    </row>
    <row r="430" spans="1:6">
      <c r="A430" s="76"/>
      <c r="B430" s="58"/>
      <c r="C430" s="9"/>
      <c r="D430" s="9"/>
      <c r="E430" s="9"/>
      <c r="F430" s="9"/>
    </row>
    <row r="431" spans="1:6">
      <c r="A431" s="76"/>
      <c r="B431" s="58"/>
      <c r="C431" s="9"/>
      <c r="D431" s="9"/>
      <c r="E431" s="9"/>
      <c r="F431" s="9"/>
    </row>
    <row r="432" spans="1:6">
      <c r="A432" s="76"/>
      <c r="B432" s="58"/>
      <c r="C432" s="9"/>
      <c r="D432" s="9"/>
      <c r="E432" s="9"/>
      <c r="F432" s="9"/>
    </row>
    <row r="433" spans="1:6">
      <c r="A433" s="76"/>
      <c r="B433" s="58"/>
      <c r="C433" s="9"/>
      <c r="D433" s="9"/>
      <c r="E433" s="9"/>
      <c r="F433" s="9"/>
    </row>
    <row r="434" spans="1:6">
      <c r="A434" s="76"/>
      <c r="B434" s="58"/>
      <c r="C434" s="9"/>
      <c r="D434" s="9"/>
      <c r="E434" s="9"/>
      <c r="F434" s="9"/>
    </row>
    <row r="435" spans="1:6">
      <c r="A435" s="76"/>
      <c r="B435" s="58"/>
      <c r="C435" s="9"/>
      <c r="D435" s="9"/>
      <c r="E435" s="9"/>
      <c r="F435" s="9"/>
    </row>
    <row r="436" spans="1:6">
      <c r="A436" s="76"/>
      <c r="B436" s="58"/>
      <c r="C436" s="9"/>
      <c r="D436" s="9"/>
      <c r="E436" s="9"/>
      <c r="F436" s="9"/>
    </row>
    <row r="437" spans="1:6">
      <c r="A437" s="76"/>
      <c r="B437" s="58"/>
      <c r="C437" s="9"/>
      <c r="D437" s="9"/>
      <c r="E437" s="9"/>
      <c r="F437" s="9"/>
    </row>
    <row r="438" spans="1:6">
      <c r="A438" s="76"/>
      <c r="B438" s="58"/>
      <c r="C438" s="9"/>
      <c r="D438" s="9"/>
      <c r="E438" s="9"/>
      <c r="F438" s="9"/>
    </row>
    <row r="439" spans="1:6">
      <c r="A439" s="76"/>
      <c r="B439" s="58"/>
      <c r="C439" s="9"/>
      <c r="D439" s="9"/>
      <c r="E439" s="9"/>
      <c r="F439" s="9"/>
    </row>
    <row r="440" spans="1:6">
      <c r="A440" s="76"/>
      <c r="B440" s="58"/>
      <c r="C440" s="9"/>
      <c r="D440" s="9"/>
      <c r="E440" s="9"/>
      <c r="F440" s="9"/>
    </row>
    <row r="441" spans="1:6">
      <c r="A441" s="76"/>
      <c r="B441" s="58"/>
      <c r="C441" s="9"/>
      <c r="D441" s="9"/>
      <c r="E441" s="9"/>
      <c r="F441" s="9"/>
    </row>
    <row r="442" spans="1:6">
      <c r="A442" s="76"/>
      <c r="B442" s="58"/>
      <c r="C442" s="9"/>
      <c r="D442" s="9"/>
      <c r="E442" s="9"/>
      <c r="F442" s="9"/>
    </row>
    <row r="443" spans="1:6">
      <c r="A443" s="76"/>
      <c r="B443" s="58"/>
      <c r="C443" s="9"/>
      <c r="D443" s="9"/>
      <c r="E443" s="9"/>
      <c r="F443" s="9"/>
    </row>
    <row r="444" spans="1:6">
      <c r="A444" s="76"/>
      <c r="B444" s="58"/>
      <c r="C444" s="9"/>
      <c r="D444" s="9"/>
      <c r="E444" s="9"/>
      <c r="F444" s="9"/>
    </row>
    <row r="445" spans="1:6">
      <c r="A445" s="76"/>
      <c r="B445" s="58"/>
      <c r="C445" s="9"/>
      <c r="D445" s="9"/>
      <c r="E445" s="9"/>
      <c r="F445" s="9"/>
    </row>
    <row r="446" spans="1:6">
      <c r="A446" s="76"/>
      <c r="B446" s="58"/>
      <c r="C446" s="9"/>
      <c r="D446" s="9"/>
      <c r="E446" s="9"/>
      <c r="F446" s="9"/>
    </row>
    <row r="447" spans="1:6">
      <c r="A447" s="76"/>
      <c r="B447" s="58"/>
      <c r="C447" s="9"/>
      <c r="D447" s="9"/>
      <c r="E447" s="9"/>
      <c r="F447" s="9"/>
    </row>
    <row r="448" spans="1:6">
      <c r="A448" s="76"/>
      <c r="B448" s="58"/>
      <c r="C448" s="9"/>
      <c r="D448" s="9"/>
      <c r="E448" s="9"/>
      <c r="F448" s="9"/>
    </row>
    <row r="449" spans="1:6">
      <c r="A449" s="76"/>
      <c r="B449" s="58"/>
      <c r="C449" s="9"/>
      <c r="D449" s="9"/>
      <c r="E449" s="9"/>
      <c r="F449" s="9"/>
    </row>
    <row r="450" spans="1:6">
      <c r="A450" s="76"/>
      <c r="B450" s="58"/>
      <c r="C450" s="9"/>
      <c r="D450" s="9"/>
      <c r="E450" s="9"/>
      <c r="F450" s="9"/>
    </row>
    <row r="451" spans="1:6">
      <c r="A451" s="76"/>
      <c r="B451" s="58"/>
      <c r="C451" s="9"/>
      <c r="D451" s="9"/>
      <c r="E451" s="9"/>
      <c r="F451" s="9"/>
    </row>
    <row r="452" spans="1:6">
      <c r="A452" s="76"/>
      <c r="B452" s="58"/>
      <c r="C452" s="9"/>
      <c r="D452" s="9"/>
      <c r="E452" s="9"/>
      <c r="F452" s="9"/>
    </row>
    <row r="453" spans="1:6">
      <c r="A453" s="76"/>
      <c r="B453" s="58"/>
      <c r="C453" s="9"/>
      <c r="D453" s="9"/>
      <c r="E453" s="9"/>
      <c r="F453" s="9"/>
    </row>
    <row r="454" spans="1:6">
      <c r="A454" s="76"/>
      <c r="B454" s="58"/>
      <c r="C454" s="9"/>
      <c r="D454" s="9"/>
      <c r="E454" s="9"/>
      <c r="F454" s="9"/>
    </row>
    <row r="455" spans="1:6">
      <c r="A455" s="76"/>
      <c r="B455" s="58"/>
      <c r="C455" s="9"/>
      <c r="D455" s="9"/>
      <c r="E455" s="9"/>
      <c r="F455" s="9"/>
    </row>
    <row r="456" spans="1:6">
      <c r="A456" s="76"/>
      <c r="B456" s="58"/>
      <c r="C456" s="9"/>
      <c r="D456" s="9"/>
      <c r="E456" s="9"/>
      <c r="F456" s="9"/>
    </row>
    <row r="457" spans="1:6">
      <c r="A457" s="76"/>
      <c r="B457" s="58"/>
      <c r="C457" s="9"/>
      <c r="D457" s="9"/>
      <c r="E457" s="9"/>
      <c r="F457" s="9"/>
    </row>
    <row r="458" spans="1:6">
      <c r="A458" s="76"/>
      <c r="B458" s="58"/>
      <c r="C458" s="9"/>
      <c r="D458" s="9"/>
      <c r="E458" s="9"/>
      <c r="F458" s="9"/>
    </row>
    <row r="459" spans="1:6">
      <c r="A459" s="76"/>
      <c r="B459" s="58"/>
      <c r="C459" s="9"/>
      <c r="D459" s="9"/>
      <c r="E459" s="9"/>
      <c r="F459" s="9"/>
    </row>
    <row r="460" spans="1:6">
      <c r="A460" s="76"/>
      <c r="B460" s="58"/>
      <c r="C460" s="9"/>
      <c r="D460" s="9"/>
      <c r="E460" s="9"/>
      <c r="F460" s="9"/>
    </row>
    <row r="461" spans="1:6">
      <c r="A461" s="76"/>
      <c r="B461" s="58"/>
      <c r="C461" s="9"/>
      <c r="D461" s="9"/>
      <c r="E461" s="9"/>
      <c r="F461" s="9"/>
    </row>
    <row r="462" spans="1:6">
      <c r="A462" s="76"/>
      <c r="B462" s="58"/>
      <c r="C462" s="9"/>
      <c r="D462" s="9"/>
      <c r="E462" s="9"/>
      <c r="F462" s="9"/>
    </row>
    <row r="463" spans="1:6">
      <c r="A463" s="76"/>
      <c r="B463" s="58"/>
      <c r="C463" s="9"/>
      <c r="D463" s="9"/>
      <c r="E463" s="9"/>
      <c r="F463" s="9"/>
    </row>
    <row r="464" spans="1:6">
      <c r="A464" s="76"/>
      <c r="B464" s="58"/>
      <c r="C464" s="9"/>
      <c r="D464" s="9"/>
      <c r="E464" s="9"/>
      <c r="F464" s="9"/>
    </row>
    <row r="465" spans="1:6">
      <c r="A465" s="76"/>
      <c r="B465" s="58"/>
      <c r="C465" s="9"/>
      <c r="D465" s="9"/>
      <c r="E465" s="9"/>
      <c r="F465" s="9"/>
    </row>
    <row r="466" spans="1:6">
      <c r="A466" s="76"/>
      <c r="B466" s="58"/>
      <c r="C466" s="9"/>
      <c r="D466" s="9"/>
      <c r="E466" s="9"/>
      <c r="F466" s="9"/>
    </row>
    <row r="467" spans="1:6">
      <c r="A467" s="76"/>
      <c r="B467" s="58"/>
      <c r="C467" s="9"/>
      <c r="D467" s="9"/>
      <c r="E467" s="9"/>
      <c r="F467" s="9"/>
    </row>
    <row r="468" spans="1:6">
      <c r="A468" s="76"/>
      <c r="B468" s="58"/>
      <c r="C468" s="9"/>
      <c r="D468" s="9"/>
      <c r="E468" s="9"/>
      <c r="F468" s="9"/>
    </row>
    <row r="469" spans="1:6">
      <c r="A469" s="76"/>
      <c r="B469" s="58"/>
      <c r="C469" s="9"/>
      <c r="D469" s="9"/>
      <c r="E469" s="9"/>
      <c r="F469" s="9"/>
    </row>
    <row r="470" spans="1:6">
      <c r="A470" s="76"/>
      <c r="B470" s="58"/>
      <c r="C470" s="9"/>
      <c r="D470" s="9"/>
      <c r="E470" s="9"/>
      <c r="F470" s="9"/>
    </row>
    <row r="471" spans="1:6">
      <c r="A471" s="76"/>
      <c r="B471" s="58"/>
      <c r="C471" s="9"/>
      <c r="D471" s="9"/>
      <c r="E471" s="9"/>
      <c r="F471" s="9"/>
    </row>
    <row r="472" spans="1:6">
      <c r="A472" s="76"/>
      <c r="B472" s="58"/>
      <c r="C472" s="9"/>
      <c r="D472" s="9"/>
      <c r="E472" s="9"/>
      <c r="F472" s="9"/>
    </row>
    <row r="473" spans="1:6">
      <c r="A473" s="76"/>
      <c r="B473" s="58"/>
      <c r="C473" s="9"/>
      <c r="D473" s="9"/>
      <c r="E473" s="9"/>
      <c r="F473" s="9"/>
    </row>
    <row r="474" spans="1:6">
      <c r="A474" s="76"/>
      <c r="B474" s="58"/>
      <c r="C474" s="9"/>
      <c r="D474" s="9"/>
      <c r="E474" s="9"/>
      <c r="F474" s="9"/>
    </row>
    <row r="475" spans="1:6">
      <c r="A475" s="76"/>
      <c r="B475" s="58"/>
      <c r="C475" s="9"/>
      <c r="D475" s="9"/>
      <c r="E475" s="9"/>
      <c r="F475" s="9"/>
    </row>
    <row r="476" spans="1:6">
      <c r="A476" s="76"/>
      <c r="B476" s="58"/>
      <c r="C476" s="9"/>
      <c r="D476" s="9"/>
      <c r="E476" s="9"/>
      <c r="F476" s="9"/>
    </row>
    <row r="477" spans="1:6">
      <c r="A477" s="76"/>
      <c r="B477" s="58"/>
      <c r="C477" s="9"/>
      <c r="D477" s="9"/>
      <c r="E477" s="9"/>
      <c r="F477" s="9"/>
    </row>
    <row r="478" spans="1:6">
      <c r="A478" s="76"/>
      <c r="B478" s="58"/>
      <c r="C478" s="9"/>
      <c r="D478" s="9"/>
      <c r="E478" s="9"/>
      <c r="F478" s="9"/>
    </row>
    <row r="479" spans="1:6">
      <c r="A479" s="76"/>
      <c r="B479" s="58"/>
      <c r="C479" s="9"/>
      <c r="D479" s="9"/>
      <c r="E479" s="9"/>
      <c r="F479" s="9"/>
    </row>
    <row r="480" spans="1:6">
      <c r="A480" s="76"/>
      <c r="B480" s="58"/>
      <c r="C480" s="9"/>
      <c r="D480" s="9"/>
      <c r="E480" s="9"/>
      <c r="F480" s="9"/>
    </row>
    <row r="481" spans="1:6">
      <c r="A481" s="76"/>
      <c r="B481" s="58"/>
      <c r="C481" s="9"/>
      <c r="D481" s="9"/>
      <c r="E481" s="9"/>
      <c r="F481" s="9"/>
    </row>
    <row r="482" spans="1:6">
      <c r="A482" s="76"/>
      <c r="B482" s="58"/>
      <c r="C482" s="9"/>
      <c r="D482" s="9"/>
      <c r="E482" s="9"/>
      <c r="F482" s="9"/>
    </row>
    <row r="483" spans="1:6">
      <c r="A483" s="76"/>
      <c r="B483" s="58"/>
      <c r="C483" s="9"/>
      <c r="D483" s="9"/>
      <c r="E483" s="9"/>
      <c r="F483" s="9"/>
    </row>
    <row r="484" spans="1:6">
      <c r="A484" s="76"/>
      <c r="B484" s="58"/>
      <c r="C484" s="9"/>
      <c r="D484" s="9"/>
      <c r="E484" s="9"/>
      <c r="F484" s="9"/>
    </row>
    <row r="485" spans="1:6">
      <c r="A485" s="76"/>
      <c r="B485" s="58"/>
      <c r="C485" s="9"/>
      <c r="D485" s="9"/>
      <c r="E485" s="9"/>
      <c r="F485" s="9"/>
    </row>
    <row r="486" spans="1:6">
      <c r="A486" s="76"/>
      <c r="B486" s="58"/>
      <c r="C486" s="9"/>
      <c r="D486" s="9"/>
      <c r="E486" s="9"/>
      <c r="F486" s="9"/>
    </row>
    <row r="487" spans="1:6">
      <c r="A487" s="76"/>
      <c r="B487" s="58"/>
      <c r="C487" s="9"/>
      <c r="D487" s="9"/>
      <c r="E487" s="9"/>
      <c r="F487" s="9"/>
    </row>
    <row r="488" spans="1:6">
      <c r="A488" s="76"/>
      <c r="B488" s="58"/>
      <c r="C488" s="9"/>
      <c r="D488" s="9"/>
      <c r="E488" s="9"/>
      <c r="F488" s="9"/>
    </row>
    <row r="489" spans="1:6">
      <c r="A489" s="76"/>
      <c r="B489" s="58"/>
      <c r="C489" s="9"/>
      <c r="D489" s="9"/>
      <c r="E489" s="9"/>
      <c r="F489" s="9"/>
    </row>
    <row r="490" spans="1:6">
      <c r="A490" s="76"/>
      <c r="B490" s="58"/>
      <c r="C490" s="9"/>
      <c r="D490" s="9"/>
      <c r="E490" s="9"/>
      <c r="F490" s="9"/>
    </row>
    <row r="491" spans="1:6">
      <c r="A491" s="76"/>
      <c r="B491" s="58"/>
      <c r="C491" s="9"/>
      <c r="D491" s="9"/>
      <c r="E491" s="9"/>
      <c r="F491" s="9"/>
    </row>
    <row r="492" spans="1:6">
      <c r="A492" s="76"/>
      <c r="B492" s="58"/>
      <c r="C492" s="9"/>
      <c r="D492" s="9"/>
      <c r="E492" s="9"/>
      <c r="F492" s="9"/>
    </row>
    <row r="493" spans="1:6">
      <c r="A493" s="76"/>
      <c r="B493" s="58"/>
      <c r="C493" s="9"/>
      <c r="D493" s="9"/>
      <c r="E493" s="9"/>
      <c r="F493" s="9"/>
    </row>
    <row r="494" spans="1:6">
      <c r="A494" s="76"/>
      <c r="B494" s="58"/>
      <c r="C494" s="9"/>
      <c r="D494" s="9"/>
      <c r="E494" s="9"/>
      <c r="F494" s="9"/>
    </row>
    <row r="495" spans="1:6">
      <c r="A495" s="76"/>
      <c r="B495" s="58"/>
      <c r="C495" s="9"/>
      <c r="D495" s="9"/>
      <c r="E495" s="9"/>
      <c r="F495" s="9"/>
    </row>
    <row r="496" spans="1:6">
      <c r="A496" s="76"/>
      <c r="B496" s="58"/>
      <c r="C496" s="9"/>
      <c r="D496" s="9"/>
      <c r="E496" s="9"/>
      <c r="F496" s="9"/>
    </row>
    <row r="497" spans="1:6">
      <c r="A497" s="76"/>
      <c r="B497" s="58"/>
      <c r="C497" s="9"/>
      <c r="D497" s="9"/>
      <c r="E497" s="9"/>
      <c r="F497" s="9"/>
    </row>
    <row r="498" spans="1:6">
      <c r="A498" s="76"/>
      <c r="B498" s="58"/>
      <c r="C498" s="9"/>
      <c r="D498" s="9"/>
      <c r="E498" s="9"/>
      <c r="F498" s="9"/>
    </row>
    <row r="499" spans="1:6">
      <c r="A499" s="76"/>
      <c r="B499" s="58"/>
      <c r="C499" s="9"/>
      <c r="D499" s="9"/>
      <c r="E499" s="9"/>
      <c r="F499" s="9"/>
    </row>
    <row r="500" spans="1:6">
      <c r="A500" s="76"/>
      <c r="B500" s="58"/>
      <c r="C500" s="9"/>
      <c r="D500" s="9"/>
      <c r="E500" s="9"/>
      <c r="F500" s="9"/>
    </row>
    <row r="501" spans="1:6">
      <c r="A501" s="76"/>
      <c r="B501" s="58"/>
      <c r="C501" s="9"/>
      <c r="D501" s="9"/>
      <c r="E501" s="9"/>
      <c r="F501" s="9"/>
    </row>
    <row r="502" spans="1:6">
      <c r="A502" s="76"/>
      <c r="B502" s="58"/>
      <c r="C502" s="9"/>
      <c r="D502" s="9"/>
      <c r="E502" s="9"/>
      <c r="F502" s="9"/>
    </row>
    <row r="503" spans="1:6">
      <c r="A503" s="76"/>
      <c r="B503" s="58"/>
      <c r="C503" s="9"/>
      <c r="D503" s="9"/>
      <c r="E503" s="9"/>
      <c r="F503" s="9"/>
    </row>
    <row r="504" spans="1:6">
      <c r="A504" s="76"/>
      <c r="B504" s="58"/>
      <c r="C504" s="9"/>
      <c r="D504" s="9"/>
      <c r="E504" s="9"/>
      <c r="F504" s="9"/>
    </row>
    <row r="505" spans="1:6">
      <c r="A505" s="76"/>
      <c r="B505" s="58"/>
      <c r="C505" s="9"/>
      <c r="D505" s="9"/>
      <c r="E505" s="9"/>
      <c r="F505" s="9"/>
    </row>
    <row r="506" spans="1:6">
      <c r="A506" s="76"/>
      <c r="B506" s="58"/>
      <c r="C506" s="9"/>
      <c r="D506" s="9"/>
      <c r="E506" s="9"/>
      <c r="F506" s="9"/>
    </row>
    <row r="507" spans="1:6">
      <c r="A507" s="76"/>
      <c r="B507" s="58"/>
      <c r="C507" s="9"/>
      <c r="D507" s="9"/>
      <c r="E507" s="9"/>
      <c r="F507" s="9"/>
    </row>
    <row r="508" spans="1:6">
      <c r="A508" s="76"/>
      <c r="B508" s="58"/>
      <c r="C508" s="9"/>
      <c r="D508" s="9"/>
      <c r="E508" s="9"/>
      <c r="F508" s="9"/>
    </row>
    <row r="509" spans="1:6">
      <c r="A509" s="76"/>
      <c r="B509" s="58"/>
      <c r="C509" s="9"/>
      <c r="D509" s="9"/>
      <c r="E509" s="9"/>
      <c r="F509" s="9"/>
    </row>
    <row r="510" spans="1:6">
      <c r="A510" s="76"/>
      <c r="B510" s="58"/>
      <c r="C510" s="9"/>
      <c r="D510" s="9"/>
      <c r="E510" s="9"/>
      <c r="F510" s="9"/>
    </row>
    <row r="511" spans="1:6">
      <c r="A511" s="76"/>
      <c r="B511" s="58"/>
      <c r="C511" s="9"/>
      <c r="D511" s="9"/>
      <c r="E511" s="9"/>
      <c r="F511" s="9"/>
    </row>
    <row r="512" spans="1:6">
      <c r="A512" s="76"/>
      <c r="B512" s="58"/>
      <c r="C512" s="9"/>
      <c r="D512" s="9"/>
      <c r="E512" s="9"/>
      <c r="F512" s="9"/>
    </row>
    <row r="513" spans="1:6">
      <c r="A513" s="76"/>
      <c r="B513" s="58"/>
      <c r="C513" s="9"/>
      <c r="D513" s="9"/>
      <c r="E513" s="9"/>
      <c r="F513" s="9"/>
    </row>
    <row r="514" spans="1:6">
      <c r="A514" s="76"/>
      <c r="B514" s="58"/>
      <c r="C514" s="9"/>
      <c r="D514" s="9"/>
      <c r="E514" s="9"/>
      <c r="F514" s="9"/>
    </row>
    <row r="515" spans="1:6">
      <c r="A515" s="76"/>
      <c r="B515" s="58"/>
      <c r="C515" s="9"/>
      <c r="D515" s="9"/>
      <c r="E515" s="9"/>
      <c r="F515" s="9"/>
    </row>
    <row r="516" spans="1:6">
      <c r="A516" s="76"/>
      <c r="B516" s="58"/>
      <c r="C516" s="9"/>
      <c r="D516" s="9"/>
      <c r="E516" s="9"/>
      <c r="F516" s="9"/>
    </row>
    <row r="517" spans="1:6">
      <c r="A517" s="76"/>
      <c r="B517" s="58"/>
      <c r="C517" s="9"/>
      <c r="D517" s="9"/>
      <c r="E517" s="9"/>
      <c r="F517" s="9"/>
    </row>
  </sheetData>
  <mergeCells count="6">
    <mergeCell ref="D7:G7"/>
    <mergeCell ref="A12:F12"/>
    <mergeCell ref="D4:G4"/>
    <mergeCell ref="D5:G5"/>
    <mergeCell ref="A10:G10"/>
    <mergeCell ref="A11:G11"/>
  </mergeCells>
  <phoneticPr fontId="0" type="noConversion"/>
  <pageMargins left="0.59055118110236227" right="0.19685039370078741" top="0.59055118110236227" bottom="0.19685039370078741" header="0.51181102362204722" footer="0.51181102362204722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4:G496"/>
  <sheetViews>
    <sheetView workbookViewId="0">
      <selection activeCell="D18" sqref="D18"/>
    </sheetView>
  </sheetViews>
  <sheetFormatPr defaultRowHeight="12.75"/>
  <cols>
    <col min="1" max="1" width="35.140625" customWidth="1"/>
    <col min="4" max="4" width="14.42578125" customWidth="1"/>
    <col min="5" max="5" width="12.28515625" customWidth="1"/>
    <col min="6" max="6" width="10.7109375" customWidth="1"/>
    <col min="7" max="7" width="10.140625" customWidth="1"/>
  </cols>
  <sheetData>
    <row r="4" spans="1:7">
      <c r="A4" s="9"/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6" spans="1:7">
      <c r="A6" s="9"/>
      <c r="B6" s="9"/>
      <c r="C6" s="9"/>
      <c r="D6" s="9"/>
      <c r="E6" s="9"/>
      <c r="F6" s="9"/>
      <c r="G6" s="9"/>
    </row>
    <row r="7" spans="1:7">
      <c r="A7" s="9"/>
      <c r="B7" s="9"/>
      <c r="C7" s="9"/>
      <c r="D7" s="9"/>
      <c r="E7" s="9"/>
      <c r="F7" s="9"/>
      <c r="G7" s="9"/>
    </row>
    <row r="8" spans="1:7" ht="12.75" customHeight="1">
      <c r="A8" s="9"/>
      <c r="B8" s="9"/>
      <c r="C8" s="78"/>
      <c r="D8" s="78"/>
      <c r="E8" s="78"/>
      <c r="F8" s="78"/>
      <c r="G8" s="9"/>
    </row>
    <row r="9" spans="1:7">
      <c r="A9" s="9"/>
      <c r="B9" s="9"/>
      <c r="C9" s="78"/>
      <c r="D9" s="78"/>
      <c r="E9" s="78"/>
      <c r="F9" s="78"/>
      <c r="G9" s="9"/>
    </row>
    <row r="10" spans="1:7">
      <c r="A10" s="9"/>
      <c r="B10" s="9"/>
      <c r="C10" s="78"/>
      <c r="D10" s="78"/>
      <c r="E10" s="78"/>
      <c r="F10" s="78"/>
      <c r="G10" s="9"/>
    </row>
    <row r="11" spans="1:7">
      <c r="A11" s="9"/>
      <c r="B11" s="9"/>
      <c r="C11" s="78"/>
      <c r="D11" s="78"/>
      <c r="E11" s="78"/>
      <c r="F11" s="78"/>
      <c r="G11" s="9"/>
    </row>
    <row r="12" spans="1:7" ht="15.75">
      <c r="A12" s="1"/>
      <c r="B12" s="71"/>
      <c r="C12" s="71"/>
      <c r="D12" s="9"/>
      <c r="E12" s="9"/>
      <c r="F12" s="9"/>
      <c r="G12" s="9"/>
    </row>
    <row r="13" spans="1:7" ht="15">
      <c r="A13" s="79"/>
      <c r="B13" s="79"/>
      <c r="C13" s="79"/>
      <c r="D13" s="79"/>
      <c r="E13" s="79"/>
      <c r="F13" s="79"/>
      <c r="G13" s="79"/>
    </row>
    <row r="14" spans="1:7" ht="15">
      <c r="A14" s="79"/>
      <c r="B14" s="79"/>
      <c r="C14" s="79"/>
      <c r="D14" s="79"/>
      <c r="E14" s="79"/>
      <c r="F14" s="79"/>
      <c r="G14" s="79"/>
    </row>
    <row r="15" spans="1:7" ht="15">
      <c r="A15" s="1"/>
      <c r="B15" s="1"/>
      <c r="C15" s="1"/>
      <c r="D15" s="1"/>
      <c r="E15" s="1"/>
      <c r="F15" s="1"/>
      <c r="G15" s="1"/>
    </row>
    <row r="16" spans="1:7" ht="15.75">
      <c r="A16" s="17"/>
      <c r="B16" s="17"/>
      <c r="C16" s="18"/>
      <c r="D16" s="17"/>
      <c r="E16" s="17"/>
      <c r="F16" s="54"/>
      <c r="G16" s="69"/>
    </row>
    <row r="17" spans="1:7" ht="15">
      <c r="A17" s="19"/>
      <c r="B17" s="19"/>
      <c r="C17" s="19"/>
      <c r="D17" s="19"/>
      <c r="E17" s="19"/>
      <c r="F17" s="55"/>
      <c r="G17" s="70"/>
    </row>
    <row r="18" spans="1:7" ht="43.5" customHeight="1">
      <c r="A18" s="20"/>
      <c r="B18" s="19"/>
      <c r="C18" s="19"/>
      <c r="D18" s="19"/>
      <c r="E18" s="19"/>
      <c r="F18" s="55"/>
      <c r="G18" s="70"/>
    </row>
    <row r="19" spans="1:7" ht="60.75" customHeight="1">
      <c r="A19" s="21"/>
      <c r="B19" s="22"/>
      <c r="C19" s="23"/>
      <c r="D19" s="23"/>
      <c r="E19" s="23"/>
      <c r="F19" s="56"/>
      <c r="G19" s="56"/>
    </row>
    <row r="20" spans="1:7" ht="46.5" customHeight="1">
      <c r="A20" s="14"/>
      <c r="B20" s="24"/>
      <c r="C20" s="23"/>
      <c r="D20" s="25"/>
      <c r="E20" s="25"/>
      <c r="F20" s="57"/>
      <c r="G20" s="57"/>
    </row>
    <row r="21" spans="1:7" ht="42" customHeight="1">
      <c r="A21" s="14"/>
      <c r="B21" s="24"/>
      <c r="C21" s="23"/>
      <c r="D21" s="25"/>
      <c r="E21" s="25"/>
      <c r="F21" s="57"/>
      <c r="G21" s="57"/>
    </row>
    <row r="22" spans="1:7" ht="45.75" customHeight="1">
      <c r="A22" s="26"/>
      <c r="B22" s="24"/>
      <c r="C22" s="23"/>
      <c r="D22" s="25"/>
      <c r="E22" s="25"/>
      <c r="F22" s="19"/>
      <c r="G22" s="19"/>
    </row>
    <row r="23" spans="1:7" ht="36.75" customHeight="1">
      <c r="A23" s="14"/>
      <c r="B23" s="24"/>
      <c r="C23" s="23"/>
      <c r="D23" s="25"/>
      <c r="E23" s="25"/>
      <c r="F23" s="58"/>
      <c r="G23" s="58"/>
    </row>
    <row r="24" spans="1:7" ht="42.75" customHeight="1">
      <c r="A24" s="14"/>
      <c r="B24" s="24"/>
      <c r="C24" s="23"/>
      <c r="D24" s="25"/>
      <c r="E24" s="25"/>
      <c r="F24" s="58"/>
      <c r="G24" s="58"/>
    </row>
    <row r="25" spans="1:7" ht="15.75">
      <c r="A25" s="14"/>
      <c r="B25" s="24"/>
      <c r="C25" s="23"/>
      <c r="D25" s="25"/>
      <c r="E25" s="25"/>
      <c r="F25" s="58"/>
      <c r="G25" s="9"/>
    </row>
    <row r="26" spans="1:7" ht="15.75">
      <c r="A26" s="14"/>
      <c r="B26" s="24"/>
      <c r="C26" s="25"/>
      <c r="D26" s="25"/>
      <c r="E26" s="25"/>
      <c r="F26" s="16"/>
      <c r="G26" s="9"/>
    </row>
    <row r="27" spans="1:7" ht="15.75">
      <c r="A27" s="14"/>
      <c r="B27" s="24"/>
      <c r="C27" s="25"/>
      <c r="D27" s="25"/>
      <c r="E27" s="25"/>
      <c r="F27" s="59"/>
      <c r="G27" s="9"/>
    </row>
    <row r="28" spans="1:7" ht="15.75">
      <c r="A28" s="14"/>
      <c r="B28" s="24"/>
      <c r="C28" s="25"/>
      <c r="D28" s="25"/>
      <c r="E28" s="25"/>
      <c r="F28" s="60"/>
      <c r="G28" s="9"/>
    </row>
    <row r="29" spans="1:7" ht="15.75">
      <c r="A29" s="14"/>
      <c r="B29" s="24"/>
      <c r="C29" s="25"/>
      <c r="D29" s="25"/>
      <c r="E29" s="25"/>
      <c r="F29" s="60"/>
      <c r="G29" s="9"/>
    </row>
    <row r="30" spans="1:7" ht="15.75">
      <c r="A30" s="14"/>
      <c r="B30" s="24"/>
      <c r="C30" s="25"/>
      <c r="D30" s="25"/>
      <c r="E30" s="25"/>
      <c r="F30" s="61"/>
      <c r="G30" s="9"/>
    </row>
    <row r="31" spans="1:7" ht="15.75">
      <c r="A31" s="14"/>
      <c r="B31" s="24"/>
      <c r="C31" s="25"/>
      <c r="D31" s="25"/>
      <c r="E31" s="25"/>
      <c r="F31" s="62"/>
      <c r="G31" s="9"/>
    </row>
    <row r="32" spans="1:7" ht="15.75">
      <c r="A32" s="14"/>
      <c r="B32" s="24"/>
      <c r="C32" s="25"/>
      <c r="D32" s="25"/>
      <c r="E32" s="25"/>
      <c r="F32" s="62"/>
      <c r="G32" s="9"/>
    </row>
    <row r="33" spans="1:7" ht="15.75">
      <c r="A33" s="14"/>
      <c r="B33" s="24"/>
      <c r="C33" s="25"/>
      <c r="D33" s="25"/>
      <c r="E33" s="25"/>
      <c r="F33" s="62"/>
      <c r="G33" s="9"/>
    </row>
    <row r="34" spans="1:7" ht="15.75">
      <c r="A34" s="14"/>
      <c r="B34" s="24"/>
      <c r="C34" s="25"/>
      <c r="D34" s="25"/>
      <c r="E34" s="25"/>
      <c r="F34" s="61"/>
      <c r="G34" s="9"/>
    </row>
    <row r="35" spans="1:7" ht="15.75">
      <c r="A35" s="14"/>
      <c r="B35" s="24"/>
      <c r="C35" s="25"/>
      <c r="D35" s="25"/>
      <c r="E35" s="25"/>
      <c r="F35" s="16"/>
      <c r="G35" s="9"/>
    </row>
    <row r="36" spans="1:7" ht="15.75">
      <c r="A36" s="14"/>
      <c r="B36" s="24"/>
      <c r="C36" s="25"/>
      <c r="D36" s="25"/>
      <c r="E36" s="25"/>
      <c r="F36" s="16"/>
      <c r="G36" s="9"/>
    </row>
    <row r="37" spans="1:7" ht="15.75">
      <c r="A37" s="14"/>
      <c r="B37" s="24"/>
      <c r="C37" s="25"/>
      <c r="D37" s="25"/>
      <c r="E37" s="25"/>
      <c r="F37" s="16"/>
      <c r="G37" s="9"/>
    </row>
    <row r="38" spans="1:7" ht="15.75">
      <c r="A38" s="14"/>
      <c r="B38" s="24"/>
      <c r="C38" s="25"/>
      <c r="D38" s="25"/>
      <c r="E38" s="25"/>
      <c r="F38" s="16"/>
      <c r="G38" s="9"/>
    </row>
    <row r="39" spans="1:7" ht="15.75">
      <c r="A39" s="14"/>
      <c r="B39" s="24"/>
      <c r="C39" s="25"/>
      <c r="D39" s="25"/>
      <c r="E39" s="25"/>
      <c r="F39" s="16"/>
      <c r="G39" s="9"/>
    </row>
    <row r="40" spans="1:7" ht="15.75">
      <c r="A40" s="21"/>
      <c r="B40" s="24"/>
      <c r="C40" s="25"/>
      <c r="D40" s="25"/>
      <c r="E40" s="25"/>
      <c r="F40" s="16"/>
      <c r="G40" s="9"/>
    </row>
    <row r="41" spans="1:7" ht="15.75">
      <c r="A41" s="27"/>
      <c r="B41" s="24"/>
      <c r="C41" s="25"/>
      <c r="D41" s="25"/>
      <c r="E41" s="25"/>
      <c r="F41" s="60"/>
      <c r="G41" s="9"/>
    </row>
    <row r="42" spans="1:7" ht="15.75">
      <c r="A42" s="27"/>
      <c r="B42" s="24"/>
      <c r="C42" s="25"/>
      <c r="D42" s="25"/>
      <c r="E42" s="25"/>
      <c r="F42" s="16"/>
      <c r="G42" s="9"/>
    </row>
    <row r="43" spans="1:7" ht="15.75">
      <c r="A43" s="14"/>
      <c r="B43" s="28"/>
      <c r="C43" s="4"/>
      <c r="D43" s="25"/>
      <c r="E43" s="25"/>
      <c r="F43" s="16"/>
      <c r="G43" s="9"/>
    </row>
    <row r="44" spans="1:7" ht="15.75">
      <c r="A44" s="14"/>
      <c r="B44" s="5"/>
      <c r="C44" s="4"/>
      <c r="D44" s="25"/>
      <c r="E44" s="4"/>
      <c r="F44" s="16"/>
      <c r="G44" s="9"/>
    </row>
    <row r="45" spans="1:7" ht="15.75">
      <c r="A45" s="29"/>
      <c r="B45" s="30"/>
      <c r="C45" s="31"/>
      <c r="D45" s="31"/>
      <c r="E45" s="31"/>
      <c r="F45" s="16"/>
      <c r="G45" s="9"/>
    </row>
    <row r="46" spans="1:7" ht="15.75">
      <c r="A46" s="14"/>
      <c r="B46" s="24"/>
      <c r="C46" s="25"/>
      <c r="D46" s="25"/>
      <c r="E46" s="25"/>
      <c r="F46" s="16"/>
      <c r="G46" s="9"/>
    </row>
    <row r="47" spans="1:7" ht="15.75">
      <c r="A47" s="14"/>
      <c r="B47" s="24"/>
      <c r="C47" s="25"/>
      <c r="D47" s="25"/>
      <c r="E47" s="25"/>
      <c r="F47" s="61"/>
      <c r="G47" s="9"/>
    </row>
    <row r="48" spans="1:7" ht="15.75">
      <c r="A48" s="14"/>
      <c r="B48" s="24"/>
      <c r="C48" s="25"/>
      <c r="D48" s="25"/>
      <c r="E48" s="25"/>
      <c r="F48" s="16"/>
      <c r="G48" s="9"/>
    </row>
    <row r="49" spans="1:7" ht="15.75">
      <c r="A49" s="14"/>
      <c r="B49" s="24"/>
      <c r="C49" s="25"/>
      <c r="D49" s="25"/>
      <c r="E49" s="25"/>
      <c r="F49" s="59"/>
      <c r="G49" s="9"/>
    </row>
    <row r="50" spans="1:7" ht="15.75">
      <c r="A50" s="14"/>
      <c r="B50" s="24"/>
      <c r="C50" s="25"/>
      <c r="D50" s="25"/>
      <c r="E50" s="25"/>
      <c r="F50" s="60"/>
      <c r="G50" s="9"/>
    </row>
    <row r="51" spans="1:7" ht="15.75">
      <c r="A51" s="14"/>
      <c r="B51" s="24"/>
      <c r="C51" s="25"/>
      <c r="D51" s="25"/>
      <c r="E51" s="25"/>
      <c r="F51" s="60"/>
      <c r="G51" s="9"/>
    </row>
    <row r="52" spans="1:7" ht="15.75">
      <c r="A52" s="14"/>
      <c r="B52" s="24"/>
      <c r="C52" s="25"/>
      <c r="D52" s="25"/>
      <c r="E52" s="25"/>
      <c r="F52" s="60"/>
      <c r="G52" s="9"/>
    </row>
    <row r="53" spans="1:7" ht="15.75">
      <c r="A53" s="14"/>
      <c r="B53" s="24"/>
      <c r="C53" s="25"/>
      <c r="D53" s="25"/>
      <c r="E53" s="25"/>
      <c r="F53" s="60"/>
      <c r="G53" s="9"/>
    </row>
    <row r="54" spans="1:7" ht="15.75">
      <c r="A54" s="14"/>
      <c r="B54" s="24"/>
      <c r="C54" s="25"/>
      <c r="D54" s="25"/>
      <c r="E54" s="25"/>
      <c r="F54" s="61"/>
      <c r="G54" s="9"/>
    </row>
    <row r="55" spans="1:7" ht="15.75">
      <c r="A55" s="14"/>
      <c r="B55" s="24"/>
      <c r="C55" s="25"/>
      <c r="D55" s="25"/>
      <c r="E55" s="25"/>
      <c r="F55" s="16"/>
      <c r="G55" s="9"/>
    </row>
    <row r="56" spans="1:7" ht="15.75">
      <c r="A56" s="14"/>
      <c r="B56" s="24"/>
      <c r="C56" s="25"/>
      <c r="D56" s="25"/>
      <c r="E56" s="25"/>
      <c r="F56" s="16"/>
      <c r="G56" s="9"/>
    </row>
    <row r="57" spans="1:7" ht="15.75">
      <c r="A57" s="29"/>
      <c r="B57" s="24"/>
      <c r="C57" s="25"/>
      <c r="D57" s="25"/>
      <c r="E57" s="9"/>
      <c r="F57" s="59"/>
      <c r="G57" s="59"/>
    </row>
    <row r="58" spans="1:7" ht="15.75">
      <c r="A58" s="14"/>
      <c r="B58" s="24"/>
      <c r="C58" s="25"/>
      <c r="D58" s="25"/>
      <c r="E58" s="25"/>
      <c r="F58" s="63"/>
      <c r="G58" s="63"/>
    </row>
    <row r="59" spans="1:7" ht="15.75">
      <c r="A59" s="14"/>
      <c r="B59" s="24"/>
      <c r="C59" s="25"/>
      <c r="D59" s="25"/>
      <c r="E59" s="25"/>
      <c r="F59" s="63"/>
      <c r="G59" s="63"/>
    </row>
    <row r="60" spans="1:7" ht="15.75">
      <c r="A60" s="29"/>
      <c r="B60" s="24"/>
      <c r="C60" s="25"/>
      <c r="D60" s="25"/>
      <c r="E60" s="25"/>
      <c r="F60" s="64"/>
      <c r="G60" s="64"/>
    </row>
    <row r="61" spans="1:7" ht="15.75">
      <c r="A61" s="14"/>
      <c r="B61" s="24"/>
      <c r="C61" s="25"/>
      <c r="D61" s="25"/>
      <c r="E61" s="25"/>
      <c r="F61" s="63"/>
      <c r="G61" s="63"/>
    </row>
    <row r="62" spans="1:7" ht="15.75">
      <c r="A62" s="14"/>
      <c r="B62" s="24"/>
      <c r="C62" s="25"/>
      <c r="D62" s="25"/>
      <c r="E62" s="25"/>
      <c r="F62" s="63"/>
      <c r="G62" s="63"/>
    </row>
    <row r="63" spans="1:7" ht="15.75">
      <c r="A63" s="29"/>
      <c r="B63" s="30"/>
      <c r="C63" s="31"/>
      <c r="D63" s="31"/>
      <c r="E63" s="31"/>
      <c r="F63" s="64"/>
      <c r="G63" s="9"/>
    </row>
    <row r="64" spans="1:7" ht="15.75">
      <c r="A64" s="32"/>
      <c r="B64" s="24"/>
      <c r="C64" s="31"/>
      <c r="D64" s="25"/>
      <c r="E64" s="25"/>
      <c r="F64" s="63"/>
      <c r="G64" s="9"/>
    </row>
    <row r="65" spans="1:7" ht="15.75">
      <c r="A65" s="14"/>
      <c r="B65" s="24"/>
      <c r="C65" s="31"/>
      <c r="D65" s="25"/>
      <c r="E65" s="25"/>
      <c r="F65" s="63"/>
      <c r="G65" s="9"/>
    </row>
    <row r="66" spans="1:7" ht="15.75">
      <c r="A66" s="33"/>
      <c r="B66" s="34"/>
      <c r="C66" s="25"/>
      <c r="D66" s="25"/>
      <c r="E66" s="25"/>
      <c r="F66" s="64"/>
      <c r="G66" s="9"/>
    </row>
    <row r="67" spans="1:7" ht="15.75">
      <c r="A67" s="35"/>
      <c r="B67" s="36"/>
      <c r="C67" s="37"/>
      <c r="D67" s="37"/>
      <c r="E67" s="37"/>
      <c r="F67" s="65"/>
      <c r="G67" s="9"/>
    </row>
    <row r="68" spans="1:7" ht="15.75">
      <c r="A68" s="35"/>
      <c r="B68" s="36"/>
      <c r="C68" s="37"/>
      <c r="D68" s="37"/>
      <c r="E68" s="37"/>
      <c r="F68" s="65"/>
      <c r="G68" s="9"/>
    </row>
    <row r="69" spans="1:7" ht="15.75">
      <c r="A69" s="14"/>
      <c r="B69" s="34"/>
      <c r="C69" s="25"/>
      <c r="D69" s="25"/>
      <c r="E69" s="25"/>
      <c r="F69" s="63"/>
      <c r="G69" s="9"/>
    </row>
    <row r="70" spans="1:7" ht="15.75">
      <c r="A70" s="29"/>
      <c r="B70" s="30"/>
      <c r="C70" s="31"/>
      <c r="D70" s="31"/>
      <c r="E70" s="31"/>
      <c r="F70" s="64"/>
      <c r="G70" s="64"/>
    </row>
    <row r="71" spans="1:7" ht="15.75">
      <c r="A71" s="32"/>
      <c r="B71" s="24"/>
      <c r="C71" s="31"/>
      <c r="D71" s="25"/>
      <c r="E71" s="25"/>
      <c r="F71" s="63"/>
      <c r="G71" s="63"/>
    </row>
    <row r="72" spans="1:7" ht="15.75">
      <c r="A72" s="14"/>
      <c r="B72" s="24"/>
      <c r="C72" s="31"/>
      <c r="D72" s="25"/>
      <c r="E72" s="25"/>
      <c r="F72" s="63"/>
      <c r="G72" s="63"/>
    </row>
    <row r="73" spans="1:7" ht="15.75">
      <c r="A73" s="33"/>
      <c r="B73" s="34"/>
      <c r="C73" s="25"/>
      <c r="D73" s="25"/>
      <c r="E73" s="25"/>
      <c r="F73" s="64"/>
      <c r="G73" s="64"/>
    </row>
    <row r="74" spans="1:7" ht="15.75">
      <c r="A74" s="35"/>
      <c r="B74" s="36"/>
      <c r="C74" s="37"/>
      <c r="D74" s="37"/>
      <c r="E74" s="37"/>
      <c r="F74" s="65"/>
      <c r="G74" s="65"/>
    </row>
    <row r="75" spans="1:7" ht="15.75">
      <c r="A75" s="35"/>
      <c r="B75" s="36"/>
      <c r="C75" s="37"/>
      <c r="D75" s="37"/>
      <c r="E75" s="37"/>
      <c r="F75" s="65"/>
      <c r="G75" s="9"/>
    </row>
    <row r="76" spans="1:7" ht="15.75">
      <c r="A76" s="14"/>
      <c r="B76" s="34"/>
      <c r="C76" s="25"/>
      <c r="D76" s="25"/>
      <c r="E76" s="25"/>
      <c r="F76" s="63"/>
      <c r="G76" s="9"/>
    </row>
    <row r="77" spans="1:7" ht="15.75">
      <c r="A77" s="38"/>
      <c r="B77" s="39"/>
      <c r="C77" s="31"/>
      <c r="D77" s="31"/>
      <c r="E77" s="31"/>
      <c r="F77" s="64"/>
      <c r="G77" s="64"/>
    </row>
    <row r="78" spans="1:7" ht="15">
      <c r="A78" s="40"/>
      <c r="B78" s="6"/>
      <c r="C78" s="25"/>
      <c r="D78" s="25"/>
      <c r="E78" s="25"/>
      <c r="F78" s="63"/>
      <c r="G78" s="63"/>
    </row>
    <row r="79" spans="1:7" ht="15.75">
      <c r="A79" s="14"/>
      <c r="B79" s="6"/>
      <c r="C79" s="25"/>
      <c r="D79" s="25"/>
      <c r="E79" s="25"/>
      <c r="F79" s="63"/>
      <c r="G79" s="63"/>
    </row>
    <row r="80" spans="1:7" ht="15.75">
      <c r="A80" s="29"/>
      <c r="B80" s="39"/>
      <c r="C80" s="31"/>
      <c r="D80" s="31"/>
      <c r="E80" s="31"/>
      <c r="F80" s="64"/>
      <c r="G80" s="9"/>
    </row>
    <row r="81" spans="1:7" ht="15.75">
      <c r="A81" s="14"/>
      <c r="B81" s="6"/>
      <c r="C81" s="25"/>
      <c r="D81" s="25"/>
      <c r="E81" s="25"/>
      <c r="F81" s="63"/>
      <c r="G81" s="9"/>
    </row>
    <row r="82" spans="1:7" ht="15.75">
      <c r="A82" s="14"/>
      <c r="B82" s="6"/>
      <c r="C82" s="25"/>
      <c r="D82" s="25"/>
      <c r="E82" s="25"/>
      <c r="F82" s="63"/>
      <c r="G82" s="9"/>
    </row>
    <row r="83" spans="1:7" ht="15.75">
      <c r="A83" s="14"/>
      <c r="B83" s="6"/>
      <c r="C83" s="25"/>
      <c r="D83" s="25"/>
      <c r="E83" s="25"/>
      <c r="F83" s="63"/>
      <c r="G83" s="9"/>
    </row>
    <row r="84" spans="1:7" ht="15.75">
      <c r="A84" s="35"/>
      <c r="B84" s="6"/>
      <c r="C84" s="25"/>
      <c r="D84" s="25"/>
      <c r="E84" s="25"/>
      <c r="F84" s="63"/>
      <c r="G84" s="9"/>
    </row>
    <row r="85" spans="1:7" ht="15.75">
      <c r="A85" s="14"/>
      <c r="B85" s="6"/>
      <c r="C85" s="25"/>
      <c r="D85" s="25"/>
      <c r="E85" s="25"/>
      <c r="F85" s="63"/>
      <c r="G85" s="9"/>
    </row>
    <row r="86" spans="1:7" ht="15.75">
      <c r="A86" s="29"/>
      <c r="B86" s="39"/>
      <c r="C86" s="31"/>
      <c r="D86" s="31"/>
      <c r="E86" s="31"/>
      <c r="F86" s="64"/>
      <c r="G86" s="9"/>
    </row>
    <row r="87" spans="1:7" ht="15.75">
      <c r="A87" s="14"/>
      <c r="B87" s="6"/>
      <c r="C87" s="25"/>
      <c r="D87" s="25"/>
      <c r="E87" s="25"/>
      <c r="F87" s="63"/>
      <c r="G87" s="9"/>
    </row>
    <row r="88" spans="1:7" ht="15.75">
      <c r="A88" s="14"/>
      <c r="B88" s="6"/>
      <c r="C88" s="25"/>
      <c r="D88" s="25"/>
      <c r="E88" s="25"/>
      <c r="F88" s="63"/>
      <c r="G88" s="9"/>
    </row>
    <row r="89" spans="1:7" ht="15.75">
      <c r="A89" s="29"/>
      <c r="B89" s="6"/>
      <c r="C89" s="31"/>
      <c r="D89" s="31"/>
      <c r="E89" s="31"/>
      <c r="F89" s="64"/>
      <c r="G89" s="9"/>
    </row>
    <row r="90" spans="1:7" ht="15.75">
      <c r="A90" s="14"/>
      <c r="B90" s="6"/>
      <c r="C90" s="25"/>
      <c r="D90" s="25"/>
      <c r="E90" s="25"/>
      <c r="F90" s="63"/>
      <c r="G90" s="9"/>
    </row>
    <row r="91" spans="1:7" ht="15.75">
      <c r="A91" s="14"/>
      <c r="B91" s="6"/>
      <c r="C91" s="25"/>
      <c r="D91" s="4"/>
      <c r="E91" s="25"/>
      <c r="F91" s="63"/>
      <c r="G91" s="9"/>
    </row>
    <row r="92" spans="1:7" ht="16.5">
      <c r="A92" s="45"/>
      <c r="B92" s="6"/>
      <c r="C92" s="25"/>
      <c r="D92" s="4"/>
      <c r="E92" s="25"/>
      <c r="F92" s="63"/>
      <c r="G92" s="9"/>
    </row>
    <row r="93" spans="1:7" ht="15.75">
      <c r="A93" s="14"/>
      <c r="B93" s="6"/>
      <c r="C93" s="25"/>
      <c r="D93" s="4"/>
      <c r="E93" s="25"/>
      <c r="F93" s="63"/>
      <c r="G93" s="9"/>
    </row>
    <row r="94" spans="1:7" ht="16.5">
      <c r="A94" s="43"/>
      <c r="B94" s="44"/>
      <c r="C94" s="25"/>
      <c r="D94" s="4"/>
      <c r="E94" s="42"/>
      <c r="F94" s="66"/>
      <c r="G94" s="9"/>
    </row>
    <row r="95" spans="1:7" ht="16.5">
      <c r="A95" s="45"/>
      <c r="B95" s="6"/>
      <c r="C95" s="25"/>
      <c r="D95" s="4"/>
      <c r="E95" s="25"/>
      <c r="F95" s="63"/>
      <c r="G95" s="9"/>
    </row>
    <row r="96" spans="1:7" ht="15.75">
      <c r="A96" s="29"/>
      <c r="B96" s="6"/>
      <c r="C96" s="31"/>
      <c r="D96" s="31"/>
      <c r="E96" s="31"/>
      <c r="F96" s="64"/>
      <c r="G96" s="9"/>
    </row>
    <row r="97" spans="1:7">
      <c r="A97" s="9"/>
      <c r="B97" s="9"/>
      <c r="C97" s="9"/>
      <c r="D97" s="9"/>
      <c r="E97" s="9"/>
      <c r="F97" s="9"/>
      <c r="G97" s="9"/>
    </row>
    <row r="98" spans="1:7" ht="15.75">
      <c r="A98" s="41"/>
      <c r="B98" s="6"/>
      <c r="C98" s="25"/>
      <c r="D98" s="4"/>
      <c r="E98" s="42"/>
      <c r="F98" s="66"/>
      <c r="G98" s="9"/>
    </row>
    <row r="99" spans="1:7" ht="15.75">
      <c r="A99" s="14"/>
      <c r="B99" s="6"/>
      <c r="C99" s="25"/>
      <c r="D99" s="4"/>
      <c r="E99" s="25"/>
      <c r="F99" s="63"/>
      <c r="G99" s="9"/>
    </row>
    <row r="100" spans="1:7" ht="15.75">
      <c r="A100" s="14"/>
      <c r="B100" s="6"/>
      <c r="C100" s="25"/>
      <c r="D100" s="4"/>
      <c r="E100" s="25"/>
      <c r="F100" s="63"/>
      <c r="G100" s="9"/>
    </row>
    <row r="101" spans="1:7" ht="15.75">
      <c r="A101" s="14"/>
      <c r="B101" s="6"/>
      <c r="C101" s="25"/>
      <c r="D101" s="4"/>
      <c r="E101" s="25"/>
      <c r="F101" s="63"/>
      <c r="G101" s="9"/>
    </row>
    <row r="102" spans="1:7" ht="16.5">
      <c r="A102" s="43"/>
      <c r="B102" s="44"/>
      <c r="C102" s="25"/>
      <c r="D102" s="4"/>
      <c r="E102" s="42"/>
      <c r="F102" s="66"/>
      <c r="G102" s="9"/>
    </row>
    <row r="103" spans="1:7" ht="16.5">
      <c r="A103" s="45"/>
      <c r="B103" s="6"/>
      <c r="C103" s="25"/>
      <c r="D103" s="4"/>
      <c r="E103" s="25"/>
      <c r="F103" s="63"/>
      <c r="G103" s="9"/>
    </row>
    <row r="104" spans="1:7" ht="15.75">
      <c r="A104" s="14"/>
      <c r="B104" s="6"/>
      <c r="C104" s="25"/>
      <c r="D104" s="4"/>
      <c r="E104" s="25"/>
      <c r="F104" s="63"/>
      <c r="G104" s="9"/>
    </row>
    <row r="105" spans="1:7" ht="15.75">
      <c r="A105" s="14"/>
      <c r="B105" s="6"/>
      <c r="C105" s="25"/>
      <c r="D105" s="4"/>
      <c r="E105" s="25"/>
      <c r="F105" s="63"/>
      <c r="G105" s="9"/>
    </row>
    <row r="106" spans="1:7" ht="15.75">
      <c r="A106" s="14"/>
      <c r="B106" s="6"/>
      <c r="C106" s="25"/>
      <c r="D106" s="4"/>
      <c r="E106" s="42"/>
      <c r="F106" s="66"/>
      <c r="G106" s="9"/>
    </row>
    <row r="107" spans="1:7" ht="15.75">
      <c r="A107" s="14"/>
      <c r="B107" s="6"/>
      <c r="C107" s="25"/>
      <c r="D107" s="3"/>
      <c r="E107" s="46"/>
      <c r="F107" s="67"/>
      <c r="G107" s="9"/>
    </row>
    <row r="108" spans="1:7" ht="16.5">
      <c r="A108" s="43"/>
      <c r="B108" s="6"/>
      <c r="C108" s="25"/>
      <c r="D108" s="4"/>
      <c r="E108" s="25"/>
      <c r="F108" s="63"/>
      <c r="G108" s="9"/>
    </row>
    <row r="109" spans="1:7" ht="15.75">
      <c r="A109" s="14"/>
      <c r="B109" s="6"/>
      <c r="C109" s="25"/>
      <c r="D109" s="4"/>
      <c r="E109" s="25"/>
      <c r="F109" s="63"/>
      <c r="G109" s="9"/>
    </row>
    <row r="110" spans="1:7" ht="15.75">
      <c r="A110" s="14"/>
      <c r="B110" s="6"/>
      <c r="C110" s="25"/>
      <c r="D110" s="4"/>
      <c r="E110" s="25"/>
      <c r="F110" s="63"/>
      <c r="G110" s="9"/>
    </row>
    <row r="111" spans="1:7" ht="16.5">
      <c r="A111" s="45"/>
      <c r="B111" s="6"/>
      <c r="C111" s="25"/>
      <c r="D111" s="4"/>
      <c r="E111" s="25"/>
      <c r="F111" s="63"/>
      <c r="G111" s="9"/>
    </row>
    <row r="112" spans="1:7" ht="15.75">
      <c r="A112" s="14"/>
      <c r="B112" s="6"/>
      <c r="C112" s="25"/>
      <c r="D112" s="4"/>
      <c r="E112" s="42"/>
      <c r="F112" s="66"/>
      <c r="G112" s="9"/>
    </row>
    <row r="113" spans="1:7" ht="16.5">
      <c r="A113" s="45"/>
      <c r="B113" s="6"/>
      <c r="C113" s="25"/>
      <c r="D113" s="4"/>
      <c r="E113" s="25"/>
      <c r="F113" s="63"/>
      <c r="G113" s="9"/>
    </row>
    <row r="114" spans="1:7" ht="15.75">
      <c r="A114" s="14"/>
      <c r="B114" s="28"/>
      <c r="C114" s="4"/>
      <c r="D114" s="4"/>
      <c r="E114" s="25"/>
      <c r="F114" s="63"/>
      <c r="G114" s="9"/>
    </row>
    <row r="115" spans="1:7" ht="15.75">
      <c r="A115" s="14"/>
      <c r="B115" s="28"/>
      <c r="C115" s="4"/>
      <c r="D115" s="4"/>
      <c r="E115" s="25"/>
      <c r="F115" s="63"/>
      <c r="G115" s="9"/>
    </row>
    <row r="116" spans="1:7" ht="15.75">
      <c r="A116" s="14"/>
      <c r="B116" s="28"/>
      <c r="C116" s="4"/>
      <c r="D116" s="4"/>
      <c r="E116" s="25"/>
      <c r="F116" s="63"/>
      <c r="G116" s="9"/>
    </row>
    <row r="117" spans="1:7" ht="15.75">
      <c r="A117" s="14"/>
      <c r="B117" s="5"/>
      <c r="C117" s="4"/>
      <c r="D117" s="4"/>
      <c r="E117" s="4"/>
      <c r="F117" s="66"/>
      <c r="G117" s="9"/>
    </row>
    <row r="118" spans="1:7" ht="15.75">
      <c r="A118" s="47"/>
      <c r="B118" s="2"/>
      <c r="C118" s="3"/>
      <c r="D118" s="4"/>
      <c r="E118" s="4"/>
      <c r="F118" s="67"/>
      <c r="G118" s="9"/>
    </row>
    <row r="119" spans="1:7" ht="15.75">
      <c r="A119" s="48"/>
      <c r="B119" s="2"/>
      <c r="C119" s="3"/>
      <c r="D119" s="4"/>
      <c r="E119" s="4"/>
      <c r="F119" s="66"/>
      <c r="G119" s="9"/>
    </row>
    <row r="120" spans="1:7" ht="15.75">
      <c r="A120" s="48"/>
      <c r="B120" s="2"/>
      <c r="C120" s="3"/>
      <c r="D120" s="4"/>
      <c r="E120" s="4"/>
      <c r="F120" s="66"/>
      <c r="G120" s="9"/>
    </row>
    <row r="121" spans="1:7" ht="15.75">
      <c r="A121" s="14"/>
      <c r="B121" s="5"/>
      <c r="C121" s="3"/>
      <c r="D121" s="4"/>
      <c r="E121" s="4"/>
      <c r="F121" s="66"/>
      <c r="G121" s="9"/>
    </row>
    <row r="122" spans="1:7" ht="15.75">
      <c r="A122" s="14"/>
      <c r="B122" s="5"/>
      <c r="C122" s="3"/>
      <c r="D122" s="4"/>
      <c r="E122" s="4"/>
      <c r="F122" s="66"/>
      <c r="G122" s="9"/>
    </row>
    <row r="123" spans="1:7" ht="15.75">
      <c r="A123" s="14"/>
      <c r="B123" s="5"/>
      <c r="C123" s="3"/>
      <c r="D123" s="4"/>
      <c r="E123" s="4"/>
      <c r="F123" s="66"/>
      <c r="G123" s="9"/>
    </row>
    <row r="124" spans="1:7" ht="15.75">
      <c r="A124" s="14"/>
      <c r="B124" s="5"/>
      <c r="C124" s="3"/>
      <c r="D124" s="4"/>
      <c r="E124" s="4"/>
      <c r="F124" s="66"/>
      <c r="G124" s="9"/>
    </row>
    <row r="125" spans="1:7" ht="15.75">
      <c r="A125" s="14"/>
      <c r="B125" s="5"/>
      <c r="C125" s="3"/>
      <c r="D125" s="4"/>
      <c r="E125" s="4"/>
      <c r="F125" s="66"/>
      <c r="G125" s="9"/>
    </row>
    <row r="126" spans="1:7" ht="15.75">
      <c r="A126" s="14"/>
      <c r="B126" s="5"/>
      <c r="C126" s="3"/>
      <c r="D126" s="4"/>
      <c r="E126" s="4"/>
      <c r="F126" s="66"/>
      <c r="G126" s="9"/>
    </row>
    <row r="127" spans="1:7" ht="15.75">
      <c r="A127" s="14"/>
      <c r="B127" s="5"/>
      <c r="C127" s="3"/>
      <c r="D127" s="4"/>
      <c r="E127" s="4"/>
      <c r="F127" s="66"/>
      <c r="G127" s="9"/>
    </row>
    <row r="128" spans="1:7" ht="15.75">
      <c r="A128" s="14"/>
      <c r="B128" s="5"/>
      <c r="C128" s="3"/>
      <c r="D128" s="4"/>
      <c r="E128" s="4"/>
      <c r="F128" s="66"/>
      <c r="G128" s="9"/>
    </row>
    <row r="129" spans="1:7" ht="15.75">
      <c r="A129" s="14"/>
      <c r="B129" s="5"/>
      <c r="C129" s="3"/>
      <c r="D129" s="4"/>
      <c r="E129" s="4"/>
      <c r="F129" s="66"/>
      <c r="G129" s="9"/>
    </row>
    <row r="130" spans="1:7" ht="15.75">
      <c r="A130" s="14"/>
      <c r="B130" s="5"/>
      <c r="C130" s="3"/>
      <c r="D130" s="4"/>
      <c r="E130" s="4"/>
      <c r="F130" s="66"/>
      <c r="G130" s="12"/>
    </row>
    <row r="131" spans="1:7" ht="18">
      <c r="A131" s="14"/>
      <c r="B131" s="5"/>
      <c r="C131" s="3"/>
      <c r="D131" s="4"/>
      <c r="E131" s="4"/>
      <c r="F131" s="66"/>
      <c r="G131" s="13"/>
    </row>
    <row r="132" spans="1:7" ht="15.75">
      <c r="A132" s="14"/>
      <c r="B132" s="5"/>
      <c r="C132" s="3"/>
      <c r="D132" s="4"/>
      <c r="E132" s="4"/>
      <c r="F132" s="66"/>
      <c r="G132" s="9"/>
    </row>
    <row r="133" spans="1:7" ht="15.75">
      <c r="A133" s="14"/>
      <c r="B133" s="5"/>
      <c r="C133" s="3"/>
      <c r="D133" s="4"/>
      <c r="E133" s="4"/>
      <c r="F133" s="66"/>
      <c r="G133" s="9"/>
    </row>
    <row r="134" spans="1:7" ht="15.75">
      <c r="A134" s="14"/>
      <c r="B134" s="5"/>
      <c r="C134" s="3"/>
      <c r="D134" s="4"/>
      <c r="E134" s="4"/>
      <c r="F134" s="66"/>
      <c r="G134" s="9"/>
    </row>
    <row r="135" spans="1:7" ht="15.75">
      <c r="A135" s="14"/>
      <c r="B135" s="5"/>
      <c r="C135" s="3"/>
      <c r="D135" s="4"/>
      <c r="E135" s="4"/>
      <c r="F135" s="66"/>
      <c r="G135" s="9"/>
    </row>
    <row r="136" spans="1:7" ht="15.75">
      <c r="A136" s="15"/>
      <c r="B136" s="5"/>
      <c r="C136" s="3"/>
      <c r="D136" s="4"/>
      <c r="E136" s="4"/>
      <c r="F136" s="66"/>
      <c r="G136" s="9"/>
    </row>
    <row r="137" spans="1:7" ht="15.75">
      <c r="A137" s="21"/>
      <c r="B137" s="5"/>
      <c r="C137" s="3"/>
      <c r="D137" s="4"/>
      <c r="E137" s="4"/>
      <c r="F137" s="67"/>
      <c r="G137" s="9"/>
    </row>
    <row r="138" spans="1:7" ht="15.75">
      <c r="A138" s="49"/>
      <c r="B138" s="5"/>
      <c r="C138" s="3"/>
      <c r="D138" s="4"/>
      <c r="E138" s="4"/>
      <c r="F138" s="66"/>
      <c r="G138" s="9"/>
    </row>
    <row r="139" spans="1:7" ht="15">
      <c r="A139" s="50"/>
      <c r="B139" s="6"/>
      <c r="C139" s="7"/>
      <c r="D139" s="7"/>
      <c r="E139" s="8"/>
      <c r="F139" s="68"/>
      <c r="G139" s="9"/>
    </row>
    <row r="140" spans="1:7" ht="15.75">
      <c r="A140" s="51"/>
      <c r="B140" s="6"/>
      <c r="C140" s="7"/>
      <c r="D140" s="7"/>
      <c r="E140" s="8"/>
      <c r="F140" s="68"/>
      <c r="G140" s="9"/>
    </row>
    <row r="141" spans="1:7" ht="15">
      <c r="A141" s="52"/>
      <c r="B141" s="6"/>
      <c r="C141" s="9"/>
      <c r="D141" s="9"/>
      <c r="E141" s="9"/>
      <c r="F141" s="58"/>
      <c r="G141" s="9"/>
    </row>
    <row r="142" spans="1:7" ht="15">
      <c r="A142" s="53"/>
      <c r="B142" s="6"/>
      <c r="C142" s="9"/>
      <c r="D142" s="9"/>
      <c r="E142" s="9"/>
      <c r="F142" s="58"/>
      <c r="G142" s="9"/>
    </row>
    <row r="143" spans="1:7" ht="18">
      <c r="A143" s="53"/>
      <c r="B143" s="11"/>
      <c r="C143" s="10"/>
      <c r="D143" s="10"/>
      <c r="E143" s="4"/>
      <c r="F143" s="66"/>
      <c r="G143" s="9"/>
    </row>
    <row r="144" spans="1:7" ht="18">
      <c r="A144" s="13"/>
      <c r="B144" s="9"/>
      <c r="C144" s="9"/>
      <c r="D144" s="9"/>
      <c r="E144" s="9"/>
      <c r="F144" s="9"/>
      <c r="G144" s="9"/>
    </row>
    <row r="145" spans="1:7">
      <c r="A145" s="9"/>
      <c r="B145" s="9"/>
      <c r="C145" s="9"/>
      <c r="D145" s="9"/>
      <c r="E145" s="9"/>
      <c r="F145" s="9"/>
      <c r="G145" s="9"/>
    </row>
    <row r="146" spans="1:7">
      <c r="A146" s="9"/>
      <c r="B146" s="9"/>
      <c r="C146" s="9"/>
      <c r="D146" s="9"/>
      <c r="E146" s="9"/>
      <c r="F146" s="9"/>
      <c r="G146" s="9"/>
    </row>
    <row r="147" spans="1:7">
      <c r="A147" s="9"/>
      <c r="B147" s="9"/>
      <c r="C147" s="9"/>
      <c r="D147" s="9"/>
      <c r="E147" s="9"/>
      <c r="F147" s="9"/>
      <c r="G147" s="9"/>
    </row>
    <row r="148" spans="1:7">
      <c r="A148" s="9"/>
      <c r="B148" s="9"/>
      <c r="C148" s="9"/>
      <c r="D148" s="9"/>
      <c r="E148" s="9"/>
      <c r="F148" s="9"/>
      <c r="G148" s="9"/>
    </row>
    <row r="149" spans="1:7">
      <c r="A149" s="9"/>
      <c r="B149" s="9"/>
      <c r="C149" s="9"/>
      <c r="D149" s="9"/>
      <c r="E149" s="9"/>
      <c r="F149" s="9"/>
      <c r="G149" s="9"/>
    </row>
    <row r="150" spans="1:7">
      <c r="A150" s="9"/>
      <c r="B150" s="9"/>
      <c r="C150" s="9"/>
      <c r="D150" s="9"/>
      <c r="E150" s="9"/>
      <c r="F150" s="9"/>
      <c r="G150" s="9"/>
    </row>
    <row r="151" spans="1:7">
      <c r="A151" s="9"/>
      <c r="B151" s="9"/>
      <c r="C151" s="9"/>
      <c r="D151" s="9"/>
      <c r="E151" s="9"/>
      <c r="F151" s="9"/>
      <c r="G151" s="9"/>
    </row>
    <row r="152" spans="1:7">
      <c r="A152" s="9"/>
      <c r="B152" s="9"/>
      <c r="C152" s="9"/>
      <c r="D152" s="9"/>
      <c r="E152" s="9"/>
      <c r="F152" s="9"/>
      <c r="G152" s="9"/>
    </row>
    <row r="153" spans="1:7">
      <c r="A153" s="9"/>
      <c r="B153" s="9"/>
      <c r="C153" s="9"/>
      <c r="D153" s="9"/>
      <c r="E153" s="9"/>
      <c r="F153" s="9"/>
      <c r="G153" s="9"/>
    </row>
    <row r="154" spans="1:7">
      <c r="A154" s="9"/>
      <c r="B154" s="9"/>
      <c r="C154" s="9"/>
      <c r="D154" s="9"/>
      <c r="E154" s="9"/>
      <c r="F154" s="9"/>
      <c r="G154" s="9"/>
    </row>
    <row r="155" spans="1:7">
      <c r="A155" s="9"/>
      <c r="B155" s="9"/>
      <c r="C155" s="9"/>
      <c r="D155" s="9"/>
      <c r="E155" s="9"/>
      <c r="F155" s="9"/>
      <c r="G155" s="9"/>
    </row>
    <row r="156" spans="1:7">
      <c r="A156" s="9"/>
      <c r="B156" s="9"/>
      <c r="C156" s="9"/>
      <c r="D156" s="9"/>
      <c r="E156" s="9"/>
      <c r="F156" s="9"/>
      <c r="G156" s="9"/>
    </row>
    <row r="157" spans="1:7">
      <c r="A157" s="9"/>
      <c r="B157" s="9"/>
      <c r="C157" s="9"/>
      <c r="D157" s="9"/>
      <c r="E157" s="9"/>
      <c r="F157" s="9"/>
      <c r="G157" s="9"/>
    </row>
    <row r="158" spans="1:7">
      <c r="A158" s="9"/>
      <c r="B158" s="9"/>
      <c r="C158" s="9"/>
      <c r="D158" s="9"/>
      <c r="E158" s="9"/>
      <c r="F158" s="9"/>
      <c r="G158" s="9"/>
    </row>
    <row r="159" spans="1:7">
      <c r="A159" s="9"/>
      <c r="B159" s="9"/>
      <c r="C159" s="9"/>
      <c r="D159" s="9"/>
      <c r="E159" s="9"/>
      <c r="F159" s="9"/>
      <c r="G159" s="9"/>
    </row>
    <row r="160" spans="1:7">
      <c r="A160" s="9"/>
      <c r="B160" s="9"/>
      <c r="C160" s="9"/>
      <c r="D160" s="9"/>
      <c r="E160" s="9"/>
      <c r="F160" s="9"/>
      <c r="G160" s="9"/>
    </row>
    <row r="161" spans="1:7">
      <c r="A161" s="9"/>
      <c r="B161" s="9"/>
      <c r="C161" s="9"/>
      <c r="D161" s="9"/>
      <c r="E161" s="9"/>
      <c r="F161" s="9"/>
      <c r="G161" s="9"/>
    </row>
    <row r="162" spans="1:7">
      <c r="A162" s="9"/>
      <c r="B162" s="9"/>
      <c r="C162" s="9"/>
      <c r="D162" s="9"/>
      <c r="E162" s="9"/>
      <c r="F162" s="9"/>
      <c r="G162" s="9"/>
    </row>
    <row r="163" spans="1:7">
      <c r="A163" s="9"/>
      <c r="B163" s="9"/>
      <c r="C163" s="9"/>
      <c r="D163" s="9"/>
      <c r="E163" s="9"/>
      <c r="F163" s="9"/>
      <c r="G163" s="9"/>
    </row>
    <row r="164" spans="1:7">
      <c r="A164" s="9"/>
      <c r="B164" s="9"/>
      <c r="C164" s="9"/>
      <c r="D164" s="9"/>
      <c r="E164" s="9"/>
      <c r="F164" s="9"/>
      <c r="G164" s="9"/>
    </row>
    <row r="165" spans="1:7">
      <c r="A165" s="9"/>
      <c r="B165" s="9"/>
      <c r="C165" s="9"/>
      <c r="D165" s="9"/>
      <c r="E165" s="9"/>
      <c r="F165" s="9"/>
      <c r="G165" s="9"/>
    </row>
    <row r="166" spans="1:7">
      <c r="A166" s="9"/>
      <c r="B166" s="9"/>
      <c r="C166" s="9"/>
      <c r="D166" s="9"/>
      <c r="E166" s="9"/>
      <c r="F166" s="9"/>
      <c r="G166" s="9"/>
    </row>
    <row r="167" spans="1:7">
      <c r="A167" s="9"/>
      <c r="B167" s="9"/>
      <c r="C167" s="9"/>
      <c r="D167" s="9"/>
      <c r="E167" s="9"/>
      <c r="F167" s="9"/>
      <c r="G167" s="9"/>
    </row>
    <row r="168" spans="1:7">
      <c r="A168" s="9"/>
      <c r="B168" s="9"/>
      <c r="C168" s="9"/>
      <c r="D168" s="9"/>
      <c r="E168" s="9"/>
      <c r="F168" s="9"/>
      <c r="G168" s="9"/>
    </row>
    <row r="169" spans="1:7">
      <c r="A169" s="9"/>
      <c r="B169" s="9"/>
      <c r="C169" s="9"/>
      <c r="D169" s="9"/>
      <c r="E169" s="9"/>
      <c r="F169" s="9"/>
      <c r="G169" s="9"/>
    </row>
    <row r="170" spans="1:7">
      <c r="A170" s="9"/>
      <c r="B170" s="9"/>
      <c r="C170" s="9"/>
      <c r="D170" s="9"/>
      <c r="E170" s="9"/>
      <c r="F170" s="9"/>
      <c r="G170" s="9"/>
    </row>
    <row r="171" spans="1:7">
      <c r="A171" s="9"/>
      <c r="B171" s="9"/>
      <c r="C171" s="9"/>
      <c r="D171" s="9"/>
      <c r="E171" s="9"/>
      <c r="F171" s="9"/>
      <c r="G171" s="9"/>
    </row>
    <row r="172" spans="1:7">
      <c r="A172" s="9"/>
      <c r="B172" s="9"/>
      <c r="C172" s="9"/>
      <c r="D172" s="9"/>
      <c r="E172" s="9"/>
      <c r="F172" s="9"/>
      <c r="G172" s="9"/>
    </row>
    <row r="173" spans="1:7">
      <c r="A173" s="9"/>
      <c r="B173" s="9"/>
      <c r="C173" s="9"/>
      <c r="D173" s="9"/>
      <c r="E173" s="9"/>
      <c r="F173" s="9"/>
      <c r="G173" s="9"/>
    </row>
    <row r="174" spans="1:7">
      <c r="A174" s="9"/>
      <c r="B174" s="9"/>
      <c r="C174" s="9"/>
      <c r="D174" s="9"/>
      <c r="E174" s="9"/>
      <c r="F174" s="9"/>
      <c r="G174" s="9"/>
    </row>
    <row r="175" spans="1:7">
      <c r="A175" s="9"/>
      <c r="B175" s="9"/>
      <c r="C175" s="9"/>
      <c r="D175" s="9"/>
      <c r="E175" s="9"/>
      <c r="F175" s="9"/>
      <c r="G175" s="9"/>
    </row>
    <row r="176" spans="1:7">
      <c r="A176" s="9"/>
      <c r="B176" s="9"/>
      <c r="C176" s="9"/>
      <c r="D176" s="9"/>
      <c r="E176" s="9"/>
      <c r="F176" s="9"/>
      <c r="G176" s="9"/>
    </row>
    <row r="177" spans="1:7">
      <c r="A177" s="9"/>
      <c r="B177" s="9"/>
      <c r="C177" s="9"/>
      <c r="D177" s="9"/>
      <c r="E177" s="9"/>
      <c r="F177" s="9"/>
      <c r="G177" s="9"/>
    </row>
    <row r="178" spans="1:7">
      <c r="A178" s="9"/>
      <c r="B178" s="9"/>
      <c r="C178" s="9"/>
      <c r="D178" s="9"/>
      <c r="E178" s="9"/>
      <c r="F178" s="9"/>
      <c r="G178" s="9"/>
    </row>
    <row r="179" spans="1:7">
      <c r="A179" s="9"/>
      <c r="B179" s="9"/>
      <c r="C179" s="9"/>
      <c r="D179" s="9"/>
      <c r="E179" s="9"/>
      <c r="F179" s="9"/>
      <c r="G179" s="9"/>
    </row>
    <row r="180" spans="1:7">
      <c r="A180" s="9"/>
      <c r="B180" s="9"/>
      <c r="C180" s="9"/>
      <c r="D180" s="9"/>
      <c r="E180" s="9"/>
      <c r="F180" s="9"/>
      <c r="G180" s="9"/>
    </row>
    <row r="181" spans="1:7">
      <c r="A181" s="9"/>
      <c r="B181" s="9"/>
      <c r="C181" s="9"/>
      <c r="D181" s="9"/>
      <c r="E181" s="9"/>
      <c r="F181" s="9"/>
      <c r="G181" s="9"/>
    </row>
    <row r="182" spans="1:7">
      <c r="A182" s="9"/>
      <c r="B182" s="9"/>
      <c r="C182" s="9"/>
      <c r="D182" s="9"/>
      <c r="E182" s="9"/>
      <c r="F182" s="9"/>
      <c r="G182" s="9"/>
    </row>
    <row r="183" spans="1:7">
      <c r="A183" s="9"/>
      <c r="B183" s="9"/>
      <c r="C183" s="9"/>
      <c r="D183" s="9"/>
      <c r="E183" s="9"/>
      <c r="F183" s="9"/>
      <c r="G183" s="9"/>
    </row>
    <row r="184" spans="1:7">
      <c r="A184" s="9"/>
      <c r="B184" s="9"/>
      <c r="C184" s="9"/>
      <c r="D184" s="9"/>
      <c r="E184" s="9"/>
      <c r="F184" s="9"/>
      <c r="G184" s="9"/>
    </row>
    <row r="185" spans="1:7">
      <c r="A185" s="9"/>
      <c r="B185" s="9"/>
      <c r="C185" s="9"/>
      <c r="D185" s="9"/>
      <c r="E185" s="9"/>
      <c r="F185" s="9"/>
      <c r="G185" s="9"/>
    </row>
    <row r="186" spans="1:7">
      <c r="A186" s="9"/>
      <c r="B186" s="9"/>
      <c r="C186" s="9"/>
      <c r="D186" s="9"/>
      <c r="E186" s="9"/>
      <c r="F186" s="9"/>
      <c r="G186" s="9"/>
    </row>
    <row r="187" spans="1:7">
      <c r="A187" s="9"/>
      <c r="B187" s="9"/>
      <c r="C187" s="9"/>
      <c r="D187" s="9"/>
      <c r="E187" s="9"/>
      <c r="F187" s="9"/>
      <c r="G187" s="9"/>
    </row>
    <row r="188" spans="1:7">
      <c r="A188" s="9"/>
      <c r="B188" s="9"/>
      <c r="C188" s="9"/>
      <c r="D188" s="9"/>
      <c r="E188" s="9"/>
      <c r="F188" s="9"/>
      <c r="G188" s="9"/>
    </row>
    <row r="189" spans="1:7">
      <c r="A189" s="9"/>
      <c r="B189" s="9"/>
      <c r="C189" s="9"/>
      <c r="D189" s="9"/>
      <c r="E189" s="9"/>
      <c r="F189" s="9"/>
      <c r="G189" s="9"/>
    </row>
    <row r="190" spans="1:7">
      <c r="A190" s="9"/>
      <c r="B190" s="9"/>
      <c r="C190" s="9"/>
      <c r="D190" s="9"/>
      <c r="E190" s="9"/>
      <c r="F190" s="9"/>
      <c r="G190" s="9"/>
    </row>
    <row r="191" spans="1:7">
      <c r="A191" s="9"/>
      <c r="B191" s="9"/>
      <c r="C191" s="9"/>
      <c r="D191" s="9"/>
      <c r="E191" s="9"/>
      <c r="F191" s="9"/>
      <c r="G191" s="9"/>
    </row>
    <row r="192" spans="1:7">
      <c r="A192" s="9"/>
      <c r="B192" s="9"/>
      <c r="C192" s="9"/>
      <c r="D192" s="9"/>
      <c r="E192" s="9"/>
      <c r="F192" s="9"/>
      <c r="G192" s="9"/>
    </row>
    <row r="193" spans="1:7">
      <c r="A193" s="9"/>
      <c r="B193" s="9"/>
      <c r="C193" s="9"/>
      <c r="D193" s="9"/>
      <c r="E193" s="9"/>
      <c r="F193" s="9"/>
      <c r="G193" s="9"/>
    </row>
    <row r="194" spans="1:7">
      <c r="A194" s="9"/>
      <c r="B194" s="9"/>
      <c r="C194" s="9"/>
      <c r="D194" s="9"/>
      <c r="E194" s="9"/>
      <c r="F194" s="9"/>
      <c r="G194" s="9"/>
    </row>
    <row r="195" spans="1:7">
      <c r="A195" s="9"/>
      <c r="B195" s="9"/>
      <c r="C195" s="9"/>
      <c r="D195" s="9"/>
      <c r="E195" s="9"/>
      <c r="F195" s="9"/>
      <c r="G195" s="9"/>
    </row>
    <row r="196" spans="1:7">
      <c r="A196" s="9"/>
      <c r="B196" s="9"/>
      <c r="C196" s="9"/>
      <c r="D196" s="9"/>
      <c r="E196" s="9"/>
      <c r="F196" s="9"/>
      <c r="G196" s="9"/>
    </row>
    <row r="197" spans="1:7">
      <c r="A197" s="9"/>
      <c r="B197" s="9"/>
      <c r="C197" s="9"/>
      <c r="D197" s="9"/>
      <c r="E197" s="9"/>
      <c r="F197" s="9"/>
      <c r="G197" s="9"/>
    </row>
    <row r="198" spans="1:7">
      <c r="A198" s="9"/>
      <c r="B198" s="9"/>
      <c r="C198" s="9"/>
      <c r="D198" s="9"/>
      <c r="E198" s="9"/>
      <c r="F198" s="9"/>
      <c r="G198" s="9"/>
    </row>
    <row r="199" spans="1:7">
      <c r="A199" s="9"/>
      <c r="B199" s="9"/>
      <c r="C199" s="9"/>
      <c r="D199" s="9"/>
      <c r="E199" s="9"/>
      <c r="F199" s="9"/>
      <c r="G199" s="9"/>
    </row>
    <row r="200" spans="1:7">
      <c r="A200" s="9"/>
      <c r="B200" s="9"/>
      <c r="C200" s="9"/>
      <c r="D200" s="9"/>
      <c r="E200" s="9"/>
      <c r="F200" s="9"/>
      <c r="G200" s="9"/>
    </row>
    <row r="201" spans="1:7">
      <c r="A201" s="9"/>
      <c r="B201" s="9"/>
      <c r="C201" s="9"/>
      <c r="D201" s="9"/>
      <c r="E201" s="9"/>
      <c r="F201" s="9"/>
      <c r="G201" s="9"/>
    </row>
    <row r="202" spans="1:7">
      <c r="A202" s="9"/>
      <c r="B202" s="9"/>
      <c r="C202" s="9"/>
      <c r="D202" s="9"/>
      <c r="E202" s="9"/>
      <c r="F202" s="9"/>
      <c r="G202" s="9"/>
    </row>
    <row r="203" spans="1:7">
      <c r="A203" s="9"/>
      <c r="B203" s="9"/>
      <c r="C203" s="9"/>
      <c r="D203" s="9"/>
      <c r="E203" s="9"/>
      <c r="F203" s="9"/>
      <c r="G203" s="9"/>
    </row>
    <row r="204" spans="1:7">
      <c r="A204" s="9"/>
      <c r="B204" s="9"/>
      <c r="C204" s="9"/>
      <c r="D204" s="9"/>
      <c r="E204" s="9"/>
      <c r="F204" s="9"/>
      <c r="G204" s="9"/>
    </row>
    <row r="205" spans="1:7">
      <c r="A205" s="9"/>
      <c r="B205" s="9"/>
      <c r="C205" s="9"/>
      <c r="D205" s="9"/>
      <c r="E205" s="9"/>
      <c r="F205" s="9"/>
      <c r="G205" s="9"/>
    </row>
    <row r="206" spans="1:7">
      <c r="A206" s="9"/>
      <c r="B206" s="9"/>
      <c r="C206" s="9"/>
      <c r="D206" s="9"/>
      <c r="E206" s="9"/>
      <c r="F206" s="9"/>
      <c r="G206" s="9"/>
    </row>
    <row r="207" spans="1:7">
      <c r="A207" s="9"/>
      <c r="B207" s="9"/>
      <c r="C207" s="9"/>
      <c r="D207" s="9"/>
      <c r="E207" s="9"/>
      <c r="F207" s="9"/>
      <c r="G207" s="9"/>
    </row>
    <row r="208" spans="1:7">
      <c r="A208" s="9"/>
      <c r="B208" s="9"/>
      <c r="C208" s="9"/>
      <c r="D208" s="9"/>
      <c r="E208" s="9"/>
      <c r="F208" s="9"/>
      <c r="G208" s="9"/>
    </row>
    <row r="209" spans="1:7">
      <c r="A209" s="9"/>
      <c r="B209" s="9"/>
      <c r="C209" s="9"/>
      <c r="D209" s="9"/>
      <c r="E209" s="9"/>
      <c r="F209" s="9"/>
      <c r="G209" s="9"/>
    </row>
    <row r="210" spans="1:7">
      <c r="A210" s="9"/>
      <c r="B210" s="9"/>
      <c r="C210" s="9"/>
      <c r="D210" s="9"/>
      <c r="E210" s="9"/>
      <c r="F210" s="9"/>
      <c r="G210" s="9"/>
    </row>
    <row r="211" spans="1:7">
      <c r="A211" s="9"/>
      <c r="B211" s="9"/>
      <c r="C211" s="9"/>
      <c r="D211" s="9"/>
      <c r="E211" s="9"/>
      <c r="F211" s="9"/>
      <c r="G211" s="9"/>
    </row>
    <row r="212" spans="1:7">
      <c r="A212" s="9"/>
      <c r="B212" s="9"/>
      <c r="C212" s="9"/>
      <c r="D212" s="9"/>
      <c r="E212" s="9"/>
      <c r="F212" s="9"/>
      <c r="G212" s="9"/>
    </row>
    <row r="213" spans="1:7">
      <c r="A213" s="9"/>
      <c r="B213" s="9"/>
      <c r="C213" s="9"/>
      <c r="D213" s="9"/>
      <c r="E213" s="9"/>
      <c r="F213" s="9"/>
      <c r="G213" s="9"/>
    </row>
    <row r="214" spans="1:7">
      <c r="A214" s="9"/>
      <c r="B214" s="9"/>
      <c r="C214" s="9"/>
      <c r="D214" s="9"/>
      <c r="E214" s="9"/>
      <c r="F214" s="9"/>
      <c r="G214" s="9"/>
    </row>
    <row r="215" spans="1:7">
      <c r="A215" s="9"/>
      <c r="B215" s="9"/>
      <c r="C215" s="9"/>
      <c r="D215" s="9"/>
      <c r="E215" s="9"/>
      <c r="F215" s="9"/>
      <c r="G215" s="9"/>
    </row>
    <row r="216" spans="1:7">
      <c r="A216" s="9"/>
      <c r="B216" s="9"/>
      <c r="C216" s="9"/>
      <c r="D216" s="9"/>
      <c r="E216" s="9"/>
      <c r="F216" s="9"/>
      <c r="G216" s="9"/>
    </row>
    <row r="217" spans="1:7">
      <c r="A217" s="9"/>
      <c r="B217" s="9"/>
      <c r="C217" s="9"/>
      <c r="D217" s="9"/>
      <c r="E217" s="9"/>
      <c r="F217" s="9"/>
      <c r="G217" s="9"/>
    </row>
    <row r="218" spans="1:7">
      <c r="A218" s="9"/>
      <c r="B218" s="9"/>
      <c r="C218" s="9"/>
      <c r="D218" s="9"/>
      <c r="E218" s="9"/>
      <c r="F218" s="9"/>
      <c r="G218" s="9"/>
    </row>
    <row r="219" spans="1:7">
      <c r="A219" s="9"/>
      <c r="B219" s="9"/>
      <c r="C219" s="9"/>
      <c r="D219" s="9"/>
      <c r="E219" s="9"/>
      <c r="F219" s="9"/>
      <c r="G219" s="9"/>
    </row>
    <row r="220" spans="1:7">
      <c r="A220" s="9"/>
      <c r="B220" s="9"/>
      <c r="C220" s="9"/>
      <c r="D220" s="9"/>
      <c r="E220" s="9"/>
      <c r="F220" s="9"/>
      <c r="G220" s="9"/>
    </row>
    <row r="221" spans="1:7">
      <c r="A221" s="9"/>
      <c r="B221" s="9"/>
      <c r="C221" s="9"/>
      <c r="D221" s="9"/>
      <c r="E221" s="9"/>
      <c r="F221" s="9"/>
      <c r="G221" s="9"/>
    </row>
    <row r="222" spans="1:7">
      <c r="A222" s="9"/>
      <c r="B222" s="9"/>
      <c r="C222" s="9"/>
      <c r="D222" s="9"/>
      <c r="E222" s="9"/>
      <c r="F222" s="9"/>
      <c r="G222" s="9"/>
    </row>
    <row r="223" spans="1:7">
      <c r="A223" s="9"/>
      <c r="B223" s="9"/>
      <c r="C223" s="9"/>
      <c r="D223" s="9"/>
      <c r="E223" s="9"/>
      <c r="F223" s="9"/>
      <c r="G223" s="9"/>
    </row>
    <row r="224" spans="1:7">
      <c r="A224" s="9"/>
      <c r="B224" s="9"/>
      <c r="C224" s="9"/>
      <c r="D224" s="9"/>
      <c r="E224" s="9"/>
      <c r="F224" s="9"/>
      <c r="G224" s="9"/>
    </row>
    <row r="225" spans="1:7">
      <c r="A225" s="9"/>
      <c r="B225" s="9"/>
      <c r="C225" s="9"/>
      <c r="D225" s="9"/>
      <c r="E225" s="9"/>
      <c r="F225" s="9"/>
      <c r="G225" s="9"/>
    </row>
    <row r="226" spans="1:7">
      <c r="A226" s="9"/>
      <c r="B226" s="9"/>
      <c r="C226" s="9"/>
      <c r="D226" s="9"/>
      <c r="E226" s="9"/>
      <c r="F226" s="9"/>
      <c r="G226" s="9"/>
    </row>
    <row r="227" spans="1:7">
      <c r="A227" s="9"/>
      <c r="B227" s="9"/>
      <c r="C227" s="9"/>
      <c r="D227" s="9"/>
      <c r="E227" s="9"/>
      <c r="F227" s="9"/>
      <c r="G227" s="9"/>
    </row>
    <row r="228" spans="1:7">
      <c r="A228" s="9"/>
      <c r="B228" s="9"/>
      <c r="C228" s="9"/>
      <c r="D228" s="9"/>
      <c r="E228" s="9"/>
      <c r="F228" s="9"/>
      <c r="G228" s="9"/>
    </row>
    <row r="229" spans="1:7">
      <c r="A229" s="9"/>
      <c r="B229" s="9"/>
      <c r="C229" s="9"/>
      <c r="D229" s="9"/>
      <c r="E229" s="9"/>
      <c r="F229" s="9"/>
      <c r="G229" s="9"/>
    </row>
    <row r="230" spans="1:7">
      <c r="A230" s="9"/>
      <c r="B230" s="9"/>
      <c r="C230" s="9"/>
      <c r="D230" s="9"/>
      <c r="E230" s="9"/>
      <c r="F230" s="9"/>
      <c r="G230" s="9"/>
    </row>
    <row r="231" spans="1:7">
      <c r="A231" s="9"/>
      <c r="B231" s="9"/>
      <c r="C231" s="9"/>
      <c r="D231" s="9"/>
      <c r="E231" s="9"/>
      <c r="F231" s="9"/>
      <c r="G231" s="9"/>
    </row>
    <row r="232" spans="1:7">
      <c r="A232" s="9"/>
      <c r="B232" s="9"/>
      <c r="C232" s="9"/>
      <c r="D232" s="9"/>
      <c r="E232" s="9"/>
      <c r="F232" s="9"/>
      <c r="G232" s="9"/>
    </row>
    <row r="233" spans="1:7">
      <c r="A233" s="9"/>
      <c r="B233" s="9"/>
      <c r="C233" s="9"/>
      <c r="D233" s="9"/>
      <c r="E233" s="9"/>
      <c r="F233" s="9"/>
      <c r="G233" s="9"/>
    </row>
    <row r="234" spans="1:7">
      <c r="A234" s="9"/>
      <c r="B234" s="9"/>
      <c r="C234" s="9"/>
      <c r="D234" s="9"/>
      <c r="E234" s="9"/>
      <c r="F234" s="9"/>
      <c r="G234" s="9"/>
    </row>
    <row r="235" spans="1:7">
      <c r="A235" s="9"/>
      <c r="B235" s="9"/>
      <c r="C235" s="9"/>
      <c r="D235" s="9"/>
      <c r="E235" s="9"/>
      <c r="F235" s="9"/>
      <c r="G235" s="9"/>
    </row>
    <row r="236" spans="1:7">
      <c r="A236" s="9"/>
      <c r="B236" s="9"/>
      <c r="C236" s="9"/>
      <c r="D236" s="9"/>
      <c r="E236" s="9"/>
      <c r="F236" s="9"/>
      <c r="G236" s="9"/>
    </row>
    <row r="237" spans="1:7">
      <c r="A237" s="9"/>
      <c r="B237" s="9"/>
      <c r="C237" s="9"/>
      <c r="D237" s="9"/>
      <c r="E237" s="9"/>
      <c r="F237" s="9"/>
      <c r="G237" s="9"/>
    </row>
    <row r="238" spans="1:7">
      <c r="A238" s="9"/>
      <c r="B238" s="9"/>
      <c r="C238" s="9"/>
      <c r="D238" s="9"/>
      <c r="E238" s="9"/>
      <c r="F238" s="9"/>
      <c r="G238" s="9"/>
    </row>
    <row r="239" spans="1:7">
      <c r="A239" s="9"/>
      <c r="B239" s="9"/>
      <c r="C239" s="9"/>
      <c r="D239" s="9"/>
      <c r="E239" s="9"/>
      <c r="F239" s="9"/>
      <c r="G239" s="9"/>
    </row>
    <row r="240" spans="1:7">
      <c r="A240" s="9"/>
      <c r="B240" s="9"/>
      <c r="C240" s="9"/>
      <c r="D240" s="9"/>
      <c r="E240" s="9"/>
      <c r="F240" s="9"/>
      <c r="G240" s="9"/>
    </row>
    <row r="241" spans="1:7">
      <c r="A241" s="9"/>
      <c r="B241" s="9"/>
      <c r="C241" s="9"/>
      <c r="D241" s="9"/>
      <c r="E241" s="9"/>
      <c r="F241" s="9"/>
      <c r="G241" s="9"/>
    </row>
    <row r="242" spans="1:7">
      <c r="A242" s="9"/>
      <c r="B242" s="9"/>
      <c r="C242" s="9"/>
      <c r="D242" s="9"/>
      <c r="E242" s="9"/>
      <c r="F242" s="9"/>
      <c r="G242" s="9"/>
    </row>
    <row r="243" spans="1:7">
      <c r="A243" s="9"/>
      <c r="B243" s="9"/>
      <c r="C243" s="9"/>
      <c r="D243" s="9"/>
      <c r="E243" s="9"/>
      <c r="F243" s="9"/>
      <c r="G243" s="9"/>
    </row>
    <row r="244" spans="1:7">
      <c r="A244" s="9"/>
      <c r="B244" s="9"/>
      <c r="C244" s="9"/>
      <c r="D244" s="9"/>
      <c r="E244" s="9"/>
      <c r="F244" s="9"/>
      <c r="G244" s="9"/>
    </row>
    <row r="245" spans="1:7">
      <c r="A245" s="9"/>
      <c r="B245" s="9"/>
      <c r="C245" s="9"/>
      <c r="D245" s="9"/>
      <c r="E245" s="9"/>
      <c r="F245" s="9"/>
      <c r="G245" s="9"/>
    </row>
    <row r="246" spans="1:7">
      <c r="A246" s="9"/>
      <c r="B246" s="9"/>
      <c r="C246" s="9"/>
      <c r="D246" s="9"/>
      <c r="E246" s="9"/>
      <c r="F246" s="9"/>
      <c r="G246" s="9"/>
    </row>
    <row r="247" spans="1:7">
      <c r="A247" s="9"/>
      <c r="B247" s="9"/>
      <c r="C247" s="9"/>
      <c r="D247" s="9"/>
      <c r="E247" s="9"/>
      <c r="F247" s="9"/>
      <c r="G247" s="9"/>
    </row>
    <row r="248" spans="1:7">
      <c r="A248" s="9"/>
      <c r="B248" s="9"/>
      <c r="C248" s="9"/>
      <c r="D248" s="9"/>
      <c r="E248" s="9"/>
      <c r="F248" s="9"/>
      <c r="G248" s="9"/>
    </row>
    <row r="249" spans="1:7">
      <c r="A249" s="9"/>
      <c r="B249" s="9"/>
      <c r="C249" s="9"/>
      <c r="D249" s="9"/>
      <c r="E249" s="9"/>
      <c r="F249" s="9"/>
      <c r="G249" s="9"/>
    </row>
    <row r="250" spans="1:7">
      <c r="A250" s="9"/>
      <c r="B250" s="9"/>
      <c r="C250" s="9"/>
      <c r="D250" s="9"/>
      <c r="E250" s="9"/>
      <c r="F250" s="9"/>
      <c r="G250" s="9"/>
    </row>
    <row r="251" spans="1:7">
      <c r="A251" s="9"/>
      <c r="B251" s="9"/>
      <c r="C251" s="9"/>
      <c r="D251" s="9"/>
      <c r="E251" s="9"/>
      <c r="F251" s="9"/>
      <c r="G251" s="9"/>
    </row>
    <row r="252" spans="1:7">
      <c r="A252" s="9"/>
      <c r="B252" s="9"/>
      <c r="C252" s="9"/>
      <c r="D252" s="9"/>
      <c r="E252" s="9"/>
      <c r="F252" s="9"/>
      <c r="G252" s="9"/>
    </row>
    <row r="253" spans="1:7">
      <c r="A253" s="9"/>
      <c r="B253" s="9"/>
      <c r="C253" s="9"/>
      <c r="D253" s="9"/>
      <c r="E253" s="9"/>
      <c r="F253" s="9"/>
      <c r="G253" s="9"/>
    </row>
    <row r="254" spans="1:7">
      <c r="A254" s="9"/>
      <c r="B254" s="9"/>
      <c r="C254" s="9"/>
      <c r="D254" s="9"/>
      <c r="E254" s="9"/>
      <c r="F254" s="9"/>
      <c r="G254" s="9"/>
    </row>
    <row r="255" spans="1:7">
      <c r="A255" s="9"/>
      <c r="B255" s="9"/>
      <c r="C255" s="9"/>
      <c r="D255" s="9"/>
      <c r="E255" s="9"/>
      <c r="F255" s="9"/>
      <c r="G255" s="9"/>
    </row>
    <row r="256" spans="1:7">
      <c r="A256" s="9"/>
      <c r="B256" s="9"/>
      <c r="C256" s="9"/>
      <c r="D256" s="9"/>
      <c r="E256" s="9"/>
      <c r="F256" s="9"/>
      <c r="G256" s="9"/>
    </row>
    <row r="257" spans="1:7">
      <c r="A257" s="9"/>
      <c r="B257" s="9"/>
      <c r="C257" s="9"/>
      <c r="D257" s="9"/>
      <c r="E257" s="9"/>
      <c r="F257" s="9"/>
      <c r="G257" s="9"/>
    </row>
    <row r="258" spans="1:7">
      <c r="A258" s="9"/>
      <c r="B258" s="9"/>
      <c r="C258" s="9"/>
      <c r="D258" s="9"/>
      <c r="E258" s="9"/>
      <c r="F258" s="9"/>
      <c r="G258" s="9"/>
    </row>
    <row r="259" spans="1:7">
      <c r="A259" s="9"/>
      <c r="B259" s="9"/>
      <c r="C259" s="9"/>
      <c r="D259" s="9"/>
      <c r="E259" s="9"/>
      <c r="F259" s="9"/>
      <c r="G259" s="9"/>
    </row>
    <row r="260" spans="1:7">
      <c r="A260" s="9"/>
      <c r="B260" s="9"/>
      <c r="C260" s="9"/>
      <c r="D260" s="9"/>
      <c r="E260" s="9"/>
      <c r="F260" s="9"/>
      <c r="G260" s="9"/>
    </row>
    <row r="261" spans="1:7">
      <c r="A261" s="9"/>
      <c r="B261" s="9"/>
      <c r="C261" s="9"/>
      <c r="D261" s="9"/>
      <c r="E261" s="9"/>
      <c r="F261" s="9"/>
      <c r="G261" s="9"/>
    </row>
    <row r="262" spans="1:7">
      <c r="A262" s="9"/>
      <c r="B262" s="9"/>
      <c r="C262" s="9"/>
      <c r="D262" s="9"/>
      <c r="E262" s="9"/>
      <c r="F262" s="9"/>
      <c r="G262" s="9"/>
    </row>
    <row r="263" spans="1:7">
      <c r="A263" s="9"/>
      <c r="B263" s="9"/>
      <c r="C263" s="9"/>
      <c r="D263" s="9"/>
      <c r="E263" s="9"/>
      <c r="F263" s="9"/>
      <c r="G263" s="9"/>
    </row>
    <row r="264" spans="1:7">
      <c r="A264" s="9"/>
      <c r="B264" s="9"/>
      <c r="C264" s="9"/>
      <c r="D264" s="9"/>
      <c r="E264" s="9"/>
      <c r="F264" s="9"/>
      <c r="G264" s="9"/>
    </row>
    <row r="265" spans="1:7">
      <c r="A265" s="9"/>
      <c r="B265" s="9"/>
      <c r="C265" s="9"/>
      <c r="D265" s="9"/>
      <c r="E265" s="9"/>
      <c r="F265" s="9"/>
      <c r="G265" s="9"/>
    </row>
    <row r="266" spans="1:7">
      <c r="A266" s="9"/>
      <c r="B266" s="9"/>
      <c r="C266" s="9"/>
      <c r="D266" s="9"/>
      <c r="E266" s="9"/>
      <c r="F266" s="9"/>
      <c r="G266" s="9"/>
    </row>
    <row r="267" spans="1:7">
      <c r="A267" s="9"/>
      <c r="B267" s="9"/>
      <c r="C267" s="9"/>
      <c r="D267" s="9"/>
      <c r="E267" s="9"/>
      <c r="F267" s="9"/>
      <c r="G267" s="9"/>
    </row>
    <row r="268" spans="1:7">
      <c r="A268" s="9"/>
      <c r="B268" s="9"/>
      <c r="C268" s="9"/>
      <c r="D268" s="9"/>
      <c r="E268" s="9"/>
      <c r="F268" s="9"/>
      <c r="G268" s="9"/>
    </row>
    <row r="269" spans="1:7">
      <c r="A269" s="9"/>
      <c r="B269" s="9"/>
      <c r="C269" s="9"/>
      <c r="D269" s="9"/>
      <c r="E269" s="9"/>
      <c r="F269" s="9"/>
      <c r="G269" s="9"/>
    </row>
    <row r="270" spans="1:7">
      <c r="A270" s="9"/>
      <c r="B270" s="9"/>
      <c r="C270" s="9"/>
      <c r="D270" s="9"/>
      <c r="E270" s="9"/>
      <c r="F270" s="9"/>
      <c r="G270" s="9"/>
    </row>
    <row r="271" spans="1:7">
      <c r="A271" s="9"/>
      <c r="B271" s="9"/>
      <c r="C271" s="9"/>
      <c r="D271" s="9"/>
      <c r="E271" s="9"/>
      <c r="F271" s="9"/>
      <c r="G271" s="9"/>
    </row>
    <row r="272" spans="1:7">
      <c r="A272" s="9"/>
      <c r="B272" s="9"/>
      <c r="C272" s="9"/>
      <c r="D272" s="9"/>
      <c r="E272" s="9"/>
      <c r="F272" s="9"/>
      <c r="G272" s="9"/>
    </row>
    <row r="273" spans="1:7">
      <c r="A273" s="9"/>
      <c r="B273" s="9"/>
      <c r="C273" s="9"/>
      <c r="D273" s="9"/>
      <c r="E273" s="9"/>
      <c r="F273" s="9"/>
      <c r="G273" s="9"/>
    </row>
    <row r="274" spans="1:7">
      <c r="A274" s="9"/>
      <c r="B274" s="9"/>
      <c r="C274" s="9"/>
      <c r="D274" s="9"/>
      <c r="E274" s="9"/>
      <c r="F274" s="9"/>
      <c r="G274" s="9"/>
    </row>
    <row r="275" spans="1:7">
      <c r="A275" s="9"/>
      <c r="B275" s="9"/>
      <c r="C275" s="9"/>
      <c r="D275" s="9"/>
      <c r="E275" s="9"/>
      <c r="F275" s="9"/>
      <c r="G275" s="9"/>
    </row>
    <row r="276" spans="1:7">
      <c r="A276" s="9"/>
      <c r="B276" s="9"/>
      <c r="C276" s="9"/>
      <c r="D276" s="9"/>
      <c r="E276" s="9"/>
      <c r="F276" s="9"/>
      <c r="G276" s="9"/>
    </row>
    <row r="277" spans="1:7">
      <c r="A277" s="9"/>
      <c r="B277" s="9"/>
      <c r="C277" s="9"/>
      <c r="D277" s="9"/>
      <c r="E277" s="9"/>
      <c r="F277" s="9"/>
      <c r="G277" s="9"/>
    </row>
    <row r="278" spans="1:7">
      <c r="A278" s="9"/>
      <c r="B278" s="9"/>
      <c r="C278" s="9"/>
      <c r="D278" s="9"/>
      <c r="E278" s="9"/>
      <c r="F278" s="9"/>
      <c r="G278" s="9"/>
    </row>
    <row r="279" spans="1:7">
      <c r="A279" s="9"/>
      <c r="B279" s="9"/>
      <c r="C279" s="9"/>
      <c r="D279" s="9"/>
      <c r="E279" s="9"/>
      <c r="F279" s="9"/>
      <c r="G279" s="9"/>
    </row>
    <row r="280" spans="1:7">
      <c r="A280" s="9"/>
      <c r="B280" s="9"/>
      <c r="C280" s="9"/>
      <c r="D280" s="9"/>
      <c r="E280" s="9"/>
      <c r="F280" s="9"/>
      <c r="G280" s="9"/>
    </row>
    <row r="281" spans="1:7">
      <c r="A281" s="9"/>
      <c r="B281" s="9"/>
      <c r="C281" s="9"/>
      <c r="D281" s="9"/>
      <c r="E281" s="9"/>
      <c r="F281" s="9"/>
      <c r="G281" s="9"/>
    </row>
    <row r="282" spans="1:7">
      <c r="A282" s="9"/>
      <c r="B282" s="9"/>
      <c r="C282" s="9"/>
      <c r="D282" s="9"/>
      <c r="E282" s="9"/>
      <c r="F282" s="9"/>
      <c r="G282" s="9"/>
    </row>
    <row r="283" spans="1:7">
      <c r="A283" s="9"/>
      <c r="B283" s="9"/>
      <c r="C283" s="9"/>
      <c r="D283" s="9"/>
      <c r="E283" s="9"/>
      <c r="F283" s="9"/>
      <c r="G283" s="9"/>
    </row>
    <row r="284" spans="1:7">
      <c r="A284" s="9"/>
      <c r="B284" s="9"/>
      <c r="C284" s="9"/>
      <c r="D284" s="9"/>
      <c r="E284" s="9"/>
      <c r="F284" s="9"/>
      <c r="G284" s="9"/>
    </row>
    <row r="285" spans="1:7">
      <c r="A285" s="9"/>
      <c r="B285" s="9"/>
      <c r="C285" s="9"/>
      <c r="D285" s="9"/>
      <c r="E285" s="9"/>
      <c r="F285" s="9"/>
      <c r="G285" s="9"/>
    </row>
    <row r="286" spans="1:7">
      <c r="A286" s="9"/>
      <c r="B286" s="9"/>
      <c r="C286" s="9"/>
      <c r="D286" s="9"/>
      <c r="E286" s="9"/>
      <c r="F286" s="9"/>
      <c r="G286" s="9"/>
    </row>
    <row r="287" spans="1:7">
      <c r="A287" s="9"/>
      <c r="B287" s="9"/>
      <c r="C287" s="9"/>
      <c r="D287" s="9"/>
      <c r="E287" s="9"/>
      <c r="F287" s="9"/>
      <c r="G287" s="9"/>
    </row>
    <row r="288" spans="1:7">
      <c r="A288" s="9"/>
      <c r="B288" s="9"/>
      <c r="C288" s="9"/>
      <c r="D288" s="9"/>
      <c r="E288" s="9"/>
      <c r="F288" s="9"/>
      <c r="G288" s="9"/>
    </row>
    <row r="289" spans="1:7">
      <c r="A289" s="9"/>
      <c r="B289" s="9"/>
      <c r="C289" s="9"/>
      <c r="D289" s="9"/>
      <c r="E289" s="9"/>
      <c r="F289" s="9"/>
      <c r="G289" s="9"/>
    </row>
    <row r="290" spans="1:7">
      <c r="A290" s="9"/>
      <c r="B290" s="9"/>
      <c r="C290" s="9"/>
      <c r="D290" s="9"/>
      <c r="E290" s="9"/>
      <c r="F290" s="9"/>
      <c r="G290" s="9"/>
    </row>
    <row r="291" spans="1:7">
      <c r="A291" s="9"/>
      <c r="B291" s="9"/>
      <c r="C291" s="9"/>
      <c r="D291" s="9"/>
      <c r="E291" s="9"/>
      <c r="F291" s="9"/>
      <c r="G291" s="9"/>
    </row>
    <row r="292" spans="1:7">
      <c r="A292" s="9"/>
      <c r="B292" s="9"/>
      <c r="C292" s="9"/>
      <c r="D292" s="9"/>
      <c r="E292" s="9"/>
      <c r="F292" s="9"/>
      <c r="G292" s="9"/>
    </row>
    <row r="293" spans="1:7">
      <c r="A293" s="9"/>
      <c r="B293" s="9"/>
      <c r="C293" s="9"/>
      <c r="D293" s="9"/>
      <c r="E293" s="9"/>
      <c r="F293" s="9"/>
      <c r="G293" s="9"/>
    </row>
    <row r="294" spans="1:7">
      <c r="A294" s="9"/>
      <c r="B294" s="9"/>
      <c r="C294" s="9"/>
      <c r="D294" s="9"/>
      <c r="E294" s="9"/>
      <c r="F294" s="9"/>
      <c r="G294" s="9"/>
    </row>
    <row r="295" spans="1:7">
      <c r="A295" s="9"/>
      <c r="B295" s="9"/>
      <c r="C295" s="9"/>
      <c r="D295" s="9"/>
      <c r="E295" s="9"/>
      <c r="F295" s="9"/>
      <c r="G295" s="9"/>
    </row>
    <row r="296" spans="1:7">
      <c r="A296" s="9"/>
      <c r="B296" s="9"/>
      <c r="C296" s="9"/>
      <c r="D296" s="9"/>
      <c r="E296" s="9"/>
      <c r="F296" s="9"/>
      <c r="G296" s="9"/>
    </row>
    <row r="297" spans="1:7">
      <c r="A297" s="9"/>
      <c r="B297" s="9"/>
      <c r="C297" s="9"/>
      <c r="D297" s="9"/>
      <c r="E297" s="9"/>
      <c r="F297" s="9"/>
      <c r="G297" s="9"/>
    </row>
    <row r="298" spans="1:7">
      <c r="A298" s="9"/>
      <c r="B298" s="9"/>
      <c r="C298" s="9"/>
      <c r="D298" s="9"/>
      <c r="E298" s="9"/>
      <c r="F298" s="9"/>
      <c r="G298" s="9"/>
    </row>
    <row r="299" spans="1:7">
      <c r="A299" s="9"/>
      <c r="B299" s="9"/>
      <c r="C299" s="9"/>
      <c r="D299" s="9"/>
      <c r="E299" s="9"/>
      <c r="F299" s="9"/>
      <c r="G299" s="9"/>
    </row>
    <row r="300" spans="1:7">
      <c r="A300" s="9"/>
      <c r="B300" s="9"/>
      <c r="C300" s="9"/>
      <c r="D300" s="9"/>
      <c r="E300" s="9"/>
      <c r="F300" s="9"/>
      <c r="G300" s="9"/>
    </row>
    <row r="301" spans="1:7">
      <c r="A301" s="9"/>
      <c r="B301" s="9"/>
      <c r="C301" s="9"/>
      <c r="D301" s="9"/>
      <c r="E301" s="9"/>
      <c r="F301" s="9"/>
      <c r="G301" s="9"/>
    </row>
    <row r="302" spans="1:7">
      <c r="A302" s="9"/>
      <c r="B302" s="9"/>
      <c r="C302" s="9"/>
      <c r="D302" s="9"/>
      <c r="E302" s="9"/>
      <c r="F302" s="9"/>
      <c r="G302" s="9"/>
    </row>
    <row r="303" spans="1:7">
      <c r="A303" s="9"/>
      <c r="B303" s="9"/>
      <c r="C303" s="9"/>
      <c r="D303" s="9"/>
      <c r="E303" s="9"/>
      <c r="F303" s="9"/>
      <c r="G303" s="9"/>
    </row>
    <row r="304" spans="1:7">
      <c r="A304" s="9"/>
      <c r="B304" s="9"/>
      <c r="C304" s="9"/>
      <c r="D304" s="9"/>
      <c r="E304" s="9"/>
      <c r="F304" s="9"/>
      <c r="G304" s="9"/>
    </row>
    <row r="305" spans="1:7">
      <c r="A305" s="9"/>
      <c r="B305" s="9"/>
      <c r="C305" s="9"/>
      <c r="D305" s="9"/>
      <c r="E305" s="9"/>
      <c r="F305" s="9"/>
      <c r="G305" s="9"/>
    </row>
    <row r="306" spans="1:7">
      <c r="A306" s="9"/>
      <c r="B306" s="9"/>
      <c r="C306" s="9"/>
      <c r="D306" s="9"/>
      <c r="E306" s="9"/>
      <c r="F306" s="9"/>
      <c r="G306" s="9"/>
    </row>
    <row r="307" spans="1:7">
      <c r="A307" s="9"/>
      <c r="B307" s="9"/>
      <c r="C307" s="9"/>
      <c r="D307" s="9"/>
      <c r="E307" s="9"/>
      <c r="F307" s="9"/>
      <c r="G307" s="9"/>
    </row>
    <row r="308" spans="1:7">
      <c r="A308" s="9"/>
      <c r="B308" s="9"/>
      <c r="C308" s="9"/>
      <c r="D308" s="9"/>
      <c r="E308" s="9"/>
      <c r="F308" s="9"/>
      <c r="G308" s="9"/>
    </row>
    <row r="309" spans="1:7">
      <c r="A309" s="9"/>
      <c r="B309" s="9"/>
      <c r="C309" s="9"/>
      <c r="D309" s="9"/>
      <c r="E309" s="9"/>
      <c r="F309" s="9"/>
      <c r="G309" s="9"/>
    </row>
    <row r="310" spans="1:7">
      <c r="A310" s="9"/>
      <c r="B310" s="9"/>
      <c r="C310" s="9"/>
      <c r="D310" s="9"/>
      <c r="E310" s="9"/>
      <c r="F310" s="9"/>
      <c r="G310" s="9"/>
    </row>
    <row r="311" spans="1:7">
      <c r="A311" s="9"/>
      <c r="B311" s="9"/>
      <c r="C311" s="9"/>
      <c r="D311" s="9"/>
      <c r="E311" s="9"/>
      <c r="F311" s="9"/>
      <c r="G311" s="9"/>
    </row>
    <row r="312" spans="1:7">
      <c r="A312" s="9"/>
      <c r="B312" s="9"/>
      <c r="C312" s="9"/>
      <c r="D312" s="9"/>
      <c r="E312" s="9"/>
      <c r="F312" s="9"/>
      <c r="G312" s="9"/>
    </row>
    <row r="313" spans="1:7">
      <c r="A313" s="9"/>
      <c r="B313" s="9"/>
      <c r="C313" s="9"/>
      <c r="D313" s="9"/>
      <c r="E313" s="9"/>
      <c r="F313" s="9"/>
      <c r="G313" s="9"/>
    </row>
    <row r="314" spans="1:7">
      <c r="A314" s="9"/>
      <c r="B314" s="9"/>
      <c r="C314" s="9"/>
      <c r="D314" s="9"/>
      <c r="E314" s="9"/>
      <c r="F314" s="9"/>
      <c r="G314" s="9"/>
    </row>
    <row r="315" spans="1:7">
      <c r="A315" s="9"/>
      <c r="B315" s="9"/>
      <c r="C315" s="9"/>
      <c r="D315" s="9"/>
      <c r="E315" s="9"/>
      <c r="F315" s="9"/>
      <c r="G315" s="9"/>
    </row>
    <row r="316" spans="1:7">
      <c r="A316" s="9"/>
      <c r="B316" s="9"/>
      <c r="C316" s="9"/>
      <c r="D316" s="9"/>
      <c r="E316" s="9"/>
      <c r="F316" s="9"/>
      <c r="G316" s="9"/>
    </row>
    <row r="317" spans="1:7">
      <c r="A317" s="9"/>
      <c r="B317" s="9"/>
      <c r="C317" s="9"/>
      <c r="D317" s="9"/>
      <c r="E317" s="9"/>
      <c r="F317" s="9"/>
      <c r="G317" s="9"/>
    </row>
    <row r="318" spans="1:7">
      <c r="A318" s="9"/>
      <c r="B318" s="9"/>
      <c r="C318" s="9"/>
      <c r="D318" s="9"/>
      <c r="E318" s="9"/>
      <c r="F318" s="9"/>
      <c r="G318" s="9"/>
    </row>
    <row r="319" spans="1:7">
      <c r="A319" s="9"/>
      <c r="B319" s="9"/>
      <c r="C319" s="9"/>
      <c r="D319" s="9"/>
      <c r="E319" s="9"/>
      <c r="F319" s="9"/>
      <c r="G319" s="9"/>
    </row>
    <row r="320" spans="1:7">
      <c r="A320" s="9"/>
      <c r="B320" s="9"/>
      <c r="C320" s="9"/>
      <c r="D320" s="9"/>
      <c r="E320" s="9"/>
      <c r="F320" s="9"/>
      <c r="G320" s="9"/>
    </row>
    <row r="321" spans="1:7">
      <c r="A321" s="9"/>
      <c r="B321" s="9"/>
      <c r="C321" s="9"/>
      <c r="D321" s="9"/>
      <c r="E321" s="9"/>
      <c r="F321" s="9"/>
      <c r="G321" s="9"/>
    </row>
    <row r="322" spans="1:7">
      <c r="A322" s="9"/>
      <c r="B322" s="9"/>
      <c r="C322" s="9"/>
      <c r="D322" s="9"/>
      <c r="E322" s="9"/>
      <c r="F322" s="9"/>
      <c r="G322" s="9"/>
    </row>
    <row r="323" spans="1:7">
      <c r="A323" s="9"/>
      <c r="B323" s="9"/>
      <c r="C323" s="9"/>
      <c r="D323" s="9"/>
      <c r="E323" s="9"/>
      <c r="F323" s="9"/>
      <c r="G323" s="9"/>
    </row>
    <row r="324" spans="1:7">
      <c r="A324" s="9"/>
      <c r="B324" s="9"/>
      <c r="C324" s="9"/>
      <c r="D324" s="9"/>
      <c r="E324" s="9"/>
      <c r="F324" s="9"/>
      <c r="G324" s="9"/>
    </row>
    <row r="325" spans="1:7">
      <c r="A325" s="9"/>
      <c r="B325" s="9"/>
      <c r="C325" s="9"/>
      <c r="D325" s="9"/>
      <c r="E325" s="9"/>
      <c r="F325" s="9"/>
      <c r="G325" s="9"/>
    </row>
    <row r="326" spans="1:7">
      <c r="A326" s="9"/>
      <c r="B326" s="9"/>
      <c r="C326" s="9"/>
      <c r="D326" s="9"/>
      <c r="E326" s="9"/>
      <c r="F326" s="9"/>
      <c r="G326" s="9"/>
    </row>
    <row r="327" spans="1:7">
      <c r="A327" s="9"/>
      <c r="B327" s="9"/>
      <c r="C327" s="9"/>
      <c r="D327" s="9"/>
      <c r="E327" s="9"/>
      <c r="F327" s="9"/>
      <c r="G327" s="9"/>
    </row>
    <row r="328" spans="1:7">
      <c r="A328" s="9"/>
      <c r="B328" s="9"/>
      <c r="C328" s="9"/>
      <c r="D328" s="9"/>
      <c r="E328" s="9"/>
      <c r="F328" s="9"/>
      <c r="G328" s="9"/>
    </row>
    <row r="329" spans="1:7">
      <c r="A329" s="9"/>
      <c r="B329" s="9"/>
      <c r="C329" s="9"/>
      <c r="D329" s="9"/>
      <c r="E329" s="9"/>
      <c r="F329" s="9"/>
      <c r="G329" s="9"/>
    </row>
    <row r="330" spans="1:7">
      <c r="A330" s="9"/>
      <c r="B330" s="9"/>
      <c r="C330" s="9"/>
      <c r="D330" s="9"/>
      <c r="E330" s="9"/>
      <c r="F330" s="9"/>
      <c r="G330" s="9"/>
    </row>
    <row r="331" spans="1:7">
      <c r="A331" s="9"/>
      <c r="B331" s="9"/>
      <c r="C331" s="9"/>
      <c r="D331" s="9"/>
      <c r="E331" s="9"/>
      <c r="F331" s="9"/>
      <c r="G331" s="9"/>
    </row>
    <row r="332" spans="1:7">
      <c r="A332" s="9"/>
      <c r="B332" s="9"/>
      <c r="C332" s="9"/>
      <c r="D332" s="9"/>
      <c r="E332" s="9"/>
      <c r="F332" s="9"/>
      <c r="G332" s="9"/>
    </row>
    <row r="333" spans="1:7">
      <c r="A333" s="9"/>
      <c r="B333" s="9"/>
      <c r="C333" s="9"/>
      <c r="D333" s="9"/>
      <c r="E333" s="9"/>
      <c r="F333" s="9"/>
      <c r="G333" s="9"/>
    </row>
    <row r="334" spans="1:7">
      <c r="A334" s="9"/>
      <c r="B334" s="9"/>
      <c r="C334" s="9"/>
      <c r="D334" s="9"/>
      <c r="E334" s="9"/>
      <c r="F334" s="9"/>
      <c r="G334" s="9"/>
    </row>
    <row r="335" spans="1:7">
      <c r="A335" s="9"/>
      <c r="B335" s="9"/>
      <c r="C335" s="9"/>
      <c r="D335" s="9"/>
      <c r="E335" s="9"/>
      <c r="F335" s="9"/>
      <c r="G335" s="9"/>
    </row>
    <row r="336" spans="1:7">
      <c r="A336" s="9"/>
      <c r="B336" s="9"/>
      <c r="C336" s="9"/>
      <c r="D336" s="9"/>
      <c r="E336" s="9"/>
      <c r="F336" s="9"/>
      <c r="G336" s="9"/>
    </row>
    <row r="337" spans="1:7">
      <c r="A337" s="9"/>
      <c r="B337" s="9"/>
      <c r="C337" s="9"/>
      <c r="D337" s="9"/>
      <c r="E337" s="9"/>
      <c r="F337" s="9"/>
      <c r="G337" s="9"/>
    </row>
    <row r="338" spans="1:7">
      <c r="A338" s="9"/>
      <c r="B338" s="9"/>
      <c r="C338" s="9"/>
      <c r="D338" s="9"/>
      <c r="E338" s="9"/>
      <c r="F338" s="9"/>
      <c r="G338" s="9"/>
    </row>
    <row r="339" spans="1:7">
      <c r="A339" s="9"/>
      <c r="B339" s="9"/>
      <c r="C339" s="9"/>
      <c r="D339" s="9"/>
      <c r="E339" s="9"/>
      <c r="F339" s="9"/>
      <c r="G339" s="9"/>
    </row>
    <row r="340" spans="1:7">
      <c r="A340" s="9"/>
      <c r="B340" s="9"/>
      <c r="C340" s="9"/>
      <c r="D340" s="9"/>
      <c r="E340" s="9"/>
      <c r="F340" s="9"/>
      <c r="G340" s="9"/>
    </row>
    <row r="341" spans="1:7">
      <c r="A341" s="9"/>
      <c r="B341" s="9"/>
      <c r="C341" s="9"/>
      <c r="D341" s="9"/>
      <c r="E341" s="9"/>
      <c r="F341" s="9"/>
      <c r="G341" s="9"/>
    </row>
    <row r="342" spans="1:7">
      <c r="A342" s="9"/>
      <c r="B342" s="9"/>
      <c r="C342" s="9"/>
      <c r="D342" s="9"/>
      <c r="E342" s="9"/>
      <c r="F342" s="9"/>
      <c r="G342" s="9"/>
    </row>
    <row r="343" spans="1:7">
      <c r="A343" s="9"/>
      <c r="B343" s="9"/>
      <c r="C343" s="9"/>
      <c r="D343" s="9"/>
      <c r="E343" s="9"/>
      <c r="F343" s="9"/>
      <c r="G343" s="9"/>
    </row>
    <row r="344" spans="1:7">
      <c r="A344" s="9"/>
      <c r="B344" s="9"/>
      <c r="C344" s="9"/>
      <c r="D344" s="9"/>
      <c r="E344" s="9"/>
      <c r="F344" s="9"/>
      <c r="G344" s="9"/>
    </row>
    <row r="345" spans="1:7">
      <c r="A345" s="9"/>
      <c r="B345" s="9"/>
      <c r="C345" s="9"/>
      <c r="D345" s="9"/>
      <c r="E345" s="9"/>
      <c r="F345" s="9"/>
      <c r="G345" s="9"/>
    </row>
    <row r="346" spans="1:7">
      <c r="A346" s="9"/>
      <c r="B346" s="9"/>
      <c r="C346" s="9"/>
      <c r="D346" s="9"/>
      <c r="E346" s="9"/>
      <c r="F346" s="9"/>
      <c r="G346" s="9"/>
    </row>
    <row r="347" spans="1:7">
      <c r="A347" s="9"/>
      <c r="B347" s="9"/>
      <c r="C347" s="9"/>
      <c r="D347" s="9"/>
      <c r="E347" s="9"/>
      <c r="F347" s="9"/>
      <c r="G347" s="9"/>
    </row>
    <row r="348" spans="1:7">
      <c r="A348" s="9"/>
      <c r="B348" s="9"/>
      <c r="C348" s="9"/>
      <c r="D348" s="9"/>
      <c r="E348" s="9"/>
      <c r="F348" s="9"/>
      <c r="G348" s="9"/>
    </row>
    <row r="349" spans="1:7">
      <c r="A349" s="9"/>
      <c r="B349" s="9"/>
      <c r="C349" s="9"/>
      <c r="D349" s="9"/>
      <c r="E349" s="9"/>
      <c r="F349" s="9"/>
      <c r="G349" s="9"/>
    </row>
    <row r="350" spans="1:7">
      <c r="A350" s="9"/>
      <c r="B350" s="9"/>
      <c r="C350" s="9"/>
      <c r="D350" s="9"/>
      <c r="E350" s="9"/>
      <c r="F350" s="9"/>
      <c r="G350" s="9"/>
    </row>
    <row r="351" spans="1:7">
      <c r="A351" s="9"/>
      <c r="B351" s="9"/>
      <c r="C351" s="9"/>
      <c r="D351" s="9"/>
      <c r="E351" s="9"/>
      <c r="F351" s="9"/>
      <c r="G351" s="9"/>
    </row>
    <row r="352" spans="1:7">
      <c r="A352" s="9"/>
      <c r="B352" s="9"/>
      <c r="C352" s="9"/>
      <c r="D352" s="9"/>
      <c r="E352" s="9"/>
      <c r="F352" s="9"/>
      <c r="G352" s="9"/>
    </row>
    <row r="353" spans="1:7">
      <c r="A353" s="9"/>
      <c r="B353" s="9"/>
      <c r="C353" s="9"/>
      <c r="D353" s="9"/>
      <c r="E353" s="9"/>
      <c r="F353" s="9"/>
      <c r="G353" s="9"/>
    </row>
    <row r="354" spans="1:7">
      <c r="A354" s="9"/>
      <c r="B354" s="9"/>
      <c r="C354" s="9"/>
      <c r="D354" s="9"/>
      <c r="E354" s="9"/>
      <c r="F354" s="9"/>
      <c r="G354" s="9"/>
    </row>
    <row r="355" spans="1:7">
      <c r="A355" s="9"/>
      <c r="B355" s="9"/>
      <c r="C355" s="9"/>
      <c r="D355" s="9"/>
      <c r="E355" s="9"/>
      <c r="F355" s="9"/>
      <c r="G355" s="9"/>
    </row>
    <row r="356" spans="1:7">
      <c r="A356" s="9"/>
      <c r="B356" s="9"/>
      <c r="C356" s="9"/>
      <c r="D356" s="9"/>
      <c r="E356" s="9"/>
      <c r="F356" s="9"/>
      <c r="G356" s="9"/>
    </row>
    <row r="357" spans="1:7">
      <c r="A357" s="9"/>
      <c r="B357" s="9"/>
      <c r="C357" s="9"/>
      <c r="D357" s="9"/>
      <c r="E357" s="9"/>
      <c r="F357" s="9"/>
      <c r="G357" s="9"/>
    </row>
    <row r="358" spans="1:7">
      <c r="A358" s="9"/>
      <c r="B358" s="9"/>
      <c r="C358" s="9"/>
      <c r="D358" s="9"/>
      <c r="E358" s="9"/>
      <c r="F358" s="9"/>
      <c r="G358" s="9"/>
    </row>
    <row r="359" spans="1:7">
      <c r="A359" s="9"/>
      <c r="B359" s="9"/>
      <c r="C359" s="9"/>
      <c r="D359" s="9"/>
      <c r="E359" s="9"/>
      <c r="F359" s="9"/>
      <c r="G359" s="9"/>
    </row>
    <row r="360" spans="1:7">
      <c r="A360" s="9"/>
      <c r="B360" s="9"/>
      <c r="C360" s="9"/>
      <c r="D360" s="9"/>
      <c r="E360" s="9"/>
      <c r="F360" s="9"/>
      <c r="G360" s="9"/>
    </row>
    <row r="361" spans="1:7">
      <c r="A361" s="9"/>
      <c r="B361" s="9"/>
      <c r="C361" s="9"/>
      <c r="D361" s="9"/>
      <c r="E361" s="9"/>
      <c r="F361" s="9"/>
      <c r="G361" s="9"/>
    </row>
    <row r="362" spans="1:7">
      <c r="A362" s="9"/>
      <c r="B362" s="9"/>
      <c r="C362" s="9"/>
      <c r="D362" s="9"/>
      <c r="E362" s="9"/>
      <c r="F362" s="9"/>
      <c r="G362" s="9"/>
    </row>
    <row r="363" spans="1:7">
      <c r="A363" s="9"/>
      <c r="B363" s="9"/>
      <c r="C363" s="9"/>
      <c r="D363" s="9"/>
      <c r="E363" s="9"/>
      <c r="F363" s="9"/>
      <c r="G363" s="9"/>
    </row>
    <row r="364" spans="1:7">
      <c r="A364" s="9"/>
      <c r="B364" s="9"/>
      <c r="C364" s="9"/>
      <c r="D364" s="9"/>
      <c r="E364" s="9"/>
      <c r="F364" s="9"/>
      <c r="G364" s="9"/>
    </row>
    <row r="365" spans="1:7">
      <c r="A365" s="9"/>
      <c r="B365" s="9"/>
      <c r="C365" s="9"/>
      <c r="D365" s="9"/>
      <c r="E365" s="9"/>
      <c r="F365" s="9"/>
      <c r="G365" s="9"/>
    </row>
    <row r="366" spans="1:7">
      <c r="A366" s="9"/>
      <c r="B366" s="9"/>
      <c r="C366" s="9"/>
      <c r="D366" s="9"/>
      <c r="E366" s="9"/>
      <c r="F366" s="9"/>
      <c r="G366" s="9"/>
    </row>
    <row r="367" spans="1:7">
      <c r="A367" s="9"/>
      <c r="B367" s="9"/>
      <c r="C367" s="9"/>
      <c r="D367" s="9"/>
      <c r="E367" s="9"/>
      <c r="F367" s="9"/>
      <c r="G367" s="9"/>
    </row>
    <row r="368" spans="1:7">
      <c r="A368" s="9"/>
      <c r="B368" s="9"/>
      <c r="C368" s="9"/>
      <c r="D368" s="9"/>
      <c r="E368" s="9"/>
      <c r="F368" s="9"/>
      <c r="G368" s="9"/>
    </row>
    <row r="369" spans="1:7">
      <c r="A369" s="9"/>
      <c r="B369" s="9"/>
      <c r="C369" s="9"/>
      <c r="D369" s="9"/>
      <c r="E369" s="9"/>
      <c r="F369" s="9"/>
      <c r="G369" s="9"/>
    </row>
    <row r="370" spans="1:7">
      <c r="A370" s="9"/>
      <c r="B370" s="9"/>
      <c r="C370" s="9"/>
      <c r="D370" s="9"/>
      <c r="E370" s="9"/>
      <c r="F370" s="9"/>
      <c r="G370" s="9"/>
    </row>
    <row r="371" spans="1:7">
      <c r="A371" s="9"/>
      <c r="B371" s="9"/>
      <c r="C371" s="9"/>
      <c r="D371" s="9"/>
      <c r="E371" s="9"/>
      <c r="F371" s="9"/>
      <c r="G371" s="9"/>
    </row>
    <row r="372" spans="1:7">
      <c r="A372" s="9"/>
      <c r="B372" s="9"/>
      <c r="C372" s="9"/>
      <c r="D372" s="9"/>
      <c r="E372" s="9"/>
      <c r="F372" s="9"/>
      <c r="G372" s="9"/>
    </row>
    <row r="373" spans="1:7">
      <c r="A373" s="9"/>
      <c r="B373" s="9"/>
      <c r="C373" s="9"/>
      <c r="D373" s="9"/>
      <c r="E373" s="9"/>
      <c r="F373" s="9"/>
      <c r="G373" s="9"/>
    </row>
    <row r="374" spans="1:7">
      <c r="A374" s="9"/>
      <c r="B374" s="9"/>
      <c r="C374" s="9"/>
      <c r="D374" s="9"/>
      <c r="E374" s="9"/>
      <c r="F374" s="9"/>
      <c r="G374" s="9"/>
    </row>
    <row r="375" spans="1:7">
      <c r="A375" s="9"/>
      <c r="B375" s="9"/>
      <c r="C375" s="9"/>
      <c r="D375" s="9"/>
      <c r="E375" s="9"/>
      <c r="F375" s="9"/>
      <c r="G375" s="9"/>
    </row>
    <row r="376" spans="1:7">
      <c r="A376" s="9"/>
      <c r="B376" s="9"/>
      <c r="C376" s="9"/>
      <c r="D376" s="9"/>
      <c r="E376" s="9"/>
      <c r="F376" s="9"/>
      <c r="G376" s="9"/>
    </row>
    <row r="377" spans="1:7">
      <c r="A377" s="9"/>
      <c r="B377" s="9"/>
      <c r="C377" s="9"/>
      <c r="D377" s="9"/>
      <c r="E377" s="9"/>
      <c r="F377" s="9"/>
      <c r="G377" s="9"/>
    </row>
    <row r="378" spans="1:7">
      <c r="A378" s="9"/>
      <c r="B378" s="9"/>
      <c r="C378" s="9"/>
      <c r="D378" s="9"/>
      <c r="E378" s="9"/>
      <c r="F378" s="9"/>
      <c r="G378" s="9"/>
    </row>
    <row r="379" spans="1:7">
      <c r="A379" s="9"/>
      <c r="B379" s="9"/>
      <c r="C379" s="9"/>
      <c r="D379" s="9"/>
      <c r="E379" s="9"/>
      <c r="F379" s="9"/>
      <c r="G379" s="9"/>
    </row>
    <row r="380" spans="1:7">
      <c r="A380" s="9"/>
      <c r="B380" s="9"/>
      <c r="C380" s="9"/>
      <c r="D380" s="9"/>
      <c r="E380" s="9"/>
      <c r="F380" s="9"/>
      <c r="G380" s="9"/>
    </row>
    <row r="381" spans="1:7">
      <c r="A381" s="9"/>
      <c r="B381" s="9"/>
      <c r="C381" s="9"/>
      <c r="D381" s="9"/>
      <c r="E381" s="9"/>
      <c r="F381" s="9"/>
      <c r="G381" s="9"/>
    </row>
    <row r="382" spans="1:7">
      <c r="A382" s="9"/>
      <c r="B382" s="9"/>
      <c r="C382" s="9"/>
      <c r="D382" s="9"/>
      <c r="E382" s="9"/>
      <c r="F382" s="9"/>
      <c r="G382" s="9"/>
    </row>
    <row r="383" spans="1:7">
      <c r="A383" s="9"/>
      <c r="B383" s="9"/>
      <c r="C383" s="9"/>
      <c r="D383" s="9"/>
      <c r="E383" s="9"/>
      <c r="F383" s="9"/>
      <c r="G383" s="9"/>
    </row>
    <row r="384" spans="1:7">
      <c r="A384" s="9"/>
      <c r="B384" s="9"/>
      <c r="C384" s="9"/>
      <c r="D384" s="9"/>
      <c r="E384" s="9"/>
      <c r="F384" s="9"/>
      <c r="G384" s="9"/>
    </row>
    <row r="385" spans="1:7">
      <c r="A385" s="9"/>
      <c r="B385" s="9"/>
      <c r="C385" s="9"/>
      <c r="D385" s="9"/>
      <c r="E385" s="9"/>
      <c r="F385" s="9"/>
      <c r="G385" s="9"/>
    </row>
    <row r="386" spans="1:7">
      <c r="A386" s="9"/>
      <c r="B386" s="9"/>
      <c r="C386" s="9"/>
      <c r="D386" s="9"/>
      <c r="E386" s="9"/>
      <c r="F386" s="9"/>
      <c r="G386" s="9"/>
    </row>
    <row r="387" spans="1:7">
      <c r="A387" s="9"/>
      <c r="B387" s="9"/>
      <c r="C387" s="9"/>
      <c r="D387" s="9"/>
      <c r="E387" s="9"/>
      <c r="F387" s="9"/>
      <c r="G387" s="9"/>
    </row>
    <row r="388" spans="1:7">
      <c r="A388" s="9"/>
      <c r="B388" s="9"/>
      <c r="C388" s="9"/>
      <c r="D388" s="9"/>
      <c r="E388" s="9"/>
      <c r="F388" s="9"/>
      <c r="G388" s="9"/>
    </row>
    <row r="389" spans="1:7">
      <c r="A389" s="9"/>
      <c r="B389" s="9"/>
      <c r="C389" s="9"/>
      <c r="D389" s="9"/>
      <c r="E389" s="9"/>
      <c r="F389" s="9"/>
      <c r="G389" s="9"/>
    </row>
    <row r="390" spans="1:7">
      <c r="A390" s="9"/>
      <c r="B390" s="9"/>
      <c r="C390" s="9"/>
      <c r="D390" s="9"/>
      <c r="E390" s="9"/>
      <c r="F390" s="9"/>
      <c r="G390" s="9"/>
    </row>
    <row r="391" spans="1:7">
      <c r="A391" s="9"/>
      <c r="B391" s="9"/>
      <c r="C391" s="9"/>
      <c r="D391" s="9"/>
      <c r="E391" s="9"/>
      <c r="F391" s="9"/>
      <c r="G391" s="9"/>
    </row>
    <row r="392" spans="1:7">
      <c r="A392" s="9"/>
      <c r="B392" s="9"/>
      <c r="C392" s="9"/>
      <c r="D392" s="9"/>
      <c r="E392" s="9"/>
      <c r="F392" s="9"/>
      <c r="G392" s="9"/>
    </row>
    <row r="393" spans="1:7">
      <c r="A393" s="9"/>
      <c r="B393" s="9"/>
      <c r="C393" s="9"/>
      <c r="D393" s="9"/>
      <c r="E393" s="9"/>
      <c r="F393" s="9"/>
      <c r="G393" s="9"/>
    </row>
    <row r="394" spans="1:7">
      <c r="A394" s="9"/>
      <c r="B394" s="9"/>
      <c r="C394" s="9"/>
      <c r="D394" s="9"/>
      <c r="E394" s="9"/>
      <c r="F394" s="9"/>
      <c r="G394" s="9"/>
    </row>
    <row r="395" spans="1:7">
      <c r="A395" s="9"/>
      <c r="B395" s="9"/>
      <c r="C395" s="9"/>
      <c r="D395" s="9"/>
      <c r="E395" s="9"/>
      <c r="F395" s="9"/>
      <c r="G395" s="9"/>
    </row>
    <row r="396" spans="1:7">
      <c r="A396" s="9"/>
      <c r="B396" s="9"/>
      <c r="C396" s="9"/>
      <c r="D396" s="9"/>
      <c r="E396" s="9"/>
      <c r="F396" s="9"/>
      <c r="G396" s="9"/>
    </row>
    <row r="397" spans="1:7">
      <c r="A397" s="9"/>
      <c r="B397" s="9"/>
      <c r="C397" s="9"/>
      <c r="D397" s="9"/>
      <c r="E397" s="9"/>
      <c r="F397" s="9"/>
      <c r="G397" s="9"/>
    </row>
    <row r="398" spans="1:7">
      <c r="A398" s="9"/>
      <c r="B398" s="9"/>
      <c r="C398" s="9"/>
      <c r="D398" s="9"/>
      <c r="E398" s="9"/>
      <c r="F398" s="9"/>
      <c r="G398" s="9"/>
    </row>
    <row r="399" spans="1:7">
      <c r="A399" s="9"/>
      <c r="B399" s="9"/>
      <c r="C399" s="9"/>
      <c r="D399" s="9"/>
      <c r="E399" s="9"/>
      <c r="F399" s="9"/>
      <c r="G399" s="9"/>
    </row>
    <row r="400" spans="1:7">
      <c r="A400" s="9"/>
      <c r="B400" s="9"/>
      <c r="C400" s="9"/>
      <c r="D400" s="9"/>
      <c r="E400" s="9"/>
      <c r="F400" s="9"/>
      <c r="G400" s="9"/>
    </row>
    <row r="401" spans="1:7">
      <c r="A401" s="9"/>
      <c r="B401" s="9"/>
      <c r="C401" s="9"/>
      <c r="D401" s="9"/>
      <c r="E401" s="9"/>
      <c r="F401" s="9"/>
      <c r="G401" s="9"/>
    </row>
    <row r="402" spans="1:7">
      <c r="A402" s="9"/>
      <c r="B402" s="9"/>
      <c r="C402" s="9"/>
      <c r="D402" s="9"/>
      <c r="E402" s="9"/>
      <c r="F402" s="9"/>
      <c r="G402" s="9"/>
    </row>
    <row r="403" spans="1:7">
      <c r="A403" s="9"/>
      <c r="B403" s="9"/>
      <c r="C403" s="9"/>
      <c r="D403" s="9"/>
      <c r="E403" s="9"/>
      <c r="F403" s="9"/>
      <c r="G403" s="9"/>
    </row>
    <row r="404" spans="1:7">
      <c r="A404" s="9"/>
      <c r="B404" s="9"/>
      <c r="C404" s="9"/>
      <c r="D404" s="9"/>
      <c r="E404" s="9"/>
      <c r="F404" s="9"/>
      <c r="G404" s="9"/>
    </row>
    <row r="405" spans="1:7">
      <c r="A405" s="9"/>
      <c r="B405" s="9"/>
      <c r="C405" s="9"/>
      <c r="D405" s="9"/>
      <c r="E405" s="9"/>
      <c r="F405" s="9"/>
      <c r="G405" s="9"/>
    </row>
    <row r="406" spans="1:7">
      <c r="A406" s="9"/>
      <c r="B406" s="9"/>
      <c r="C406" s="9"/>
      <c r="D406" s="9"/>
      <c r="E406" s="9"/>
      <c r="F406" s="9"/>
      <c r="G406" s="9"/>
    </row>
    <row r="407" spans="1:7">
      <c r="A407" s="9"/>
      <c r="B407" s="9"/>
      <c r="C407" s="9"/>
      <c r="D407" s="9"/>
      <c r="E407" s="9"/>
      <c r="F407" s="9"/>
      <c r="G407" s="9"/>
    </row>
    <row r="408" spans="1:7">
      <c r="A408" s="9"/>
      <c r="B408" s="9"/>
      <c r="C408" s="9"/>
      <c r="D408" s="9"/>
      <c r="E408" s="9"/>
      <c r="F408" s="9"/>
      <c r="G408" s="9"/>
    </row>
    <row r="409" spans="1:7">
      <c r="A409" s="9"/>
      <c r="B409" s="9"/>
      <c r="C409" s="9"/>
      <c r="D409" s="9"/>
      <c r="E409" s="9"/>
      <c r="F409" s="9"/>
      <c r="G409" s="9"/>
    </row>
    <row r="410" spans="1:7">
      <c r="A410" s="9"/>
      <c r="B410" s="9"/>
      <c r="C410" s="9"/>
      <c r="D410" s="9"/>
      <c r="E410" s="9"/>
      <c r="F410" s="9"/>
      <c r="G410" s="9"/>
    </row>
    <row r="411" spans="1:7">
      <c r="A411" s="9"/>
      <c r="B411" s="9"/>
      <c r="C411" s="9"/>
      <c r="D411" s="9"/>
      <c r="E411" s="9"/>
      <c r="F411" s="9"/>
      <c r="G411" s="9"/>
    </row>
    <row r="412" spans="1:7">
      <c r="A412" s="9"/>
      <c r="B412" s="9"/>
      <c r="C412" s="9"/>
      <c r="D412" s="9"/>
      <c r="E412" s="9"/>
      <c r="F412" s="9"/>
      <c r="G412" s="9"/>
    </row>
    <row r="413" spans="1:7">
      <c r="A413" s="9"/>
      <c r="B413" s="9"/>
      <c r="C413" s="9"/>
      <c r="D413" s="9"/>
      <c r="E413" s="9"/>
      <c r="F413" s="9"/>
      <c r="G413" s="9"/>
    </row>
    <row r="414" spans="1:7">
      <c r="A414" s="9"/>
      <c r="B414" s="9"/>
      <c r="C414" s="9"/>
      <c r="D414" s="9"/>
      <c r="E414" s="9"/>
      <c r="F414" s="9"/>
      <c r="G414" s="9"/>
    </row>
    <row r="415" spans="1:7">
      <c r="A415" s="9"/>
      <c r="B415" s="9"/>
      <c r="C415" s="9"/>
      <c r="D415" s="9"/>
      <c r="E415" s="9"/>
      <c r="F415" s="9"/>
      <c r="G415" s="9"/>
    </row>
    <row r="416" spans="1:7">
      <c r="A416" s="9"/>
      <c r="B416" s="9"/>
      <c r="C416" s="9"/>
      <c r="D416" s="9"/>
      <c r="E416" s="9"/>
      <c r="F416" s="9"/>
      <c r="G416" s="9"/>
    </row>
    <row r="417" spans="1:7">
      <c r="A417" s="9"/>
      <c r="B417" s="9"/>
      <c r="C417" s="9"/>
      <c r="D417" s="9"/>
      <c r="E417" s="9"/>
      <c r="F417" s="9"/>
      <c r="G417" s="9"/>
    </row>
    <row r="418" spans="1:7">
      <c r="A418" s="9"/>
      <c r="B418" s="9"/>
      <c r="C418" s="9"/>
      <c r="D418" s="9"/>
      <c r="E418" s="9"/>
      <c r="F418" s="9"/>
      <c r="G418" s="9"/>
    </row>
    <row r="419" spans="1:7">
      <c r="A419" s="9"/>
      <c r="B419" s="9"/>
      <c r="C419" s="9"/>
      <c r="D419" s="9"/>
      <c r="E419" s="9"/>
      <c r="F419" s="9"/>
      <c r="G419" s="9"/>
    </row>
    <row r="420" spans="1:7">
      <c r="A420" s="9"/>
      <c r="B420" s="9"/>
      <c r="C420" s="9"/>
      <c r="D420" s="9"/>
      <c r="E420" s="9"/>
      <c r="F420" s="9"/>
      <c r="G420" s="9"/>
    </row>
    <row r="421" spans="1:7">
      <c r="A421" s="9"/>
      <c r="B421" s="9"/>
      <c r="C421" s="9"/>
      <c r="D421" s="9"/>
      <c r="E421" s="9"/>
      <c r="F421" s="9"/>
      <c r="G421" s="9"/>
    </row>
    <row r="422" spans="1:7">
      <c r="A422" s="9"/>
      <c r="B422" s="9"/>
      <c r="C422" s="9"/>
      <c r="D422" s="9"/>
      <c r="E422" s="9"/>
      <c r="F422" s="9"/>
      <c r="G422" s="9"/>
    </row>
    <row r="423" spans="1:7">
      <c r="A423" s="9"/>
      <c r="B423" s="9"/>
      <c r="C423" s="9"/>
      <c r="D423" s="9"/>
      <c r="E423" s="9"/>
      <c r="F423" s="9"/>
      <c r="G423" s="9"/>
    </row>
    <row r="424" spans="1:7">
      <c r="A424" s="9"/>
      <c r="B424" s="9"/>
      <c r="C424" s="9"/>
      <c r="D424" s="9"/>
      <c r="E424" s="9"/>
      <c r="F424" s="9"/>
      <c r="G424" s="9"/>
    </row>
    <row r="425" spans="1:7">
      <c r="A425" s="9"/>
      <c r="B425" s="9"/>
      <c r="C425" s="9"/>
      <c r="D425" s="9"/>
      <c r="E425" s="9"/>
      <c r="F425" s="9"/>
      <c r="G425" s="9"/>
    </row>
    <row r="426" spans="1:7">
      <c r="A426" s="9"/>
      <c r="B426" s="9"/>
      <c r="C426" s="9"/>
      <c r="D426" s="9"/>
      <c r="E426" s="9"/>
      <c r="F426" s="9"/>
      <c r="G426" s="9"/>
    </row>
    <row r="427" spans="1:7">
      <c r="A427" s="9"/>
      <c r="B427" s="9"/>
      <c r="C427" s="9"/>
      <c r="D427" s="9"/>
      <c r="E427" s="9"/>
      <c r="F427" s="9"/>
      <c r="G427" s="9"/>
    </row>
    <row r="428" spans="1:7">
      <c r="A428" s="9"/>
      <c r="B428" s="9"/>
      <c r="C428" s="9"/>
      <c r="D428" s="9"/>
      <c r="E428" s="9"/>
      <c r="F428" s="9"/>
      <c r="G428" s="9"/>
    </row>
    <row r="429" spans="1:7">
      <c r="A429" s="9"/>
      <c r="B429" s="9"/>
      <c r="C429" s="9"/>
      <c r="D429" s="9"/>
      <c r="E429" s="9"/>
      <c r="F429" s="9"/>
      <c r="G429" s="9"/>
    </row>
    <row r="430" spans="1:7">
      <c r="A430" s="9"/>
      <c r="B430" s="9"/>
      <c r="C430" s="9"/>
      <c r="D430" s="9"/>
      <c r="E430" s="9"/>
      <c r="F430" s="9"/>
      <c r="G430" s="9"/>
    </row>
    <row r="431" spans="1:7">
      <c r="A431" s="9"/>
      <c r="B431" s="9"/>
      <c r="C431" s="9"/>
      <c r="D431" s="9"/>
      <c r="E431" s="9"/>
      <c r="F431" s="9"/>
      <c r="G431" s="9"/>
    </row>
    <row r="432" spans="1:7">
      <c r="A432" s="9"/>
      <c r="B432" s="9"/>
      <c r="C432" s="9"/>
      <c r="D432" s="9"/>
      <c r="E432" s="9"/>
      <c r="F432" s="9"/>
      <c r="G432" s="9"/>
    </row>
    <row r="433" spans="1:7">
      <c r="A433" s="9"/>
      <c r="B433" s="9"/>
      <c r="C433" s="9"/>
      <c r="D433" s="9"/>
      <c r="E433" s="9"/>
      <c r="F433" s="9"/>
      <c r="G433" s="9"/>
    </row>
    <row r="434" spans="1:7">
      <c r="A434" s="9"/>
      <c r="B434" s="9"/>
      <c r="C434" s="9"/>
      <c r="D434" s="9"/>
      <c r="E434" s="9"/>
      <c r="F434" s="9"/>
      <c r="G434" s="9"/>
    </row>
    <row r="435" spans="1:7">
      <c r="A435" s="9"/>
      <c r="B435" s="9"/>
      <c r="C435" s="9"/>
      <c r="D435" s="9"/>
      <c r="E435" s="9"/>
      <c r="F435" s="9"/>
      <c r="G435" s="9"/>
    </row>
    <row r="436" spans="1:7">
      <c r="A436" s="9"/>
      <c r="B436" s="9"/>
      <c r="C436" s="9"/>
      <c r="D436" s="9"/>
      <c r="E436" s="9"/>
      <c r="F436" s="9"/>
      <c r="G436" s="9"/>
    </row>
    <row r="437" spans="1:7">
      <c r="A437" s="9"/>
      <c r="B437" s="9"/>
      <c r="C437" s="9"/>
      <c r="D437" s="9"/>
      <c r="E437" s="9"/>
      <c r="F437" s="9"/>
      <c r="G437" s="9"/>
    </row>
    <row r="438" spans="1:7">
      <c r="A438" s="9"/>
      <c r="B438" s="9"/>
      <c r="C438" s="9"/>
      <c r="D438" s="9"/>
      <c r="E438" s="9"/>
      <c r="F438" s="9"/>
      <c r="G438" s="9"/>
    </row>
    <row r="439" spans="1:7">
      <c r="A439" s="9"/>
      <c r="B439" s="9"/>
      <c r="C439" s="9"/>
      <c r="D439" s="9"/>
      <c r="E439" s="9"/>
      <c r="F439" s="9"/>
      <c r="G439" s="9"/>
    </row>
    <row r="440" spans="1:7">
      <c r="A440" s="9"/>
      <c r="B440" s="9"/>
      <c r="C440" s="9"/>
      <c r="D440" s="9"/>
      <c r="E440" s="9"/>
      <c r="F440" s="9"/>
      <c r="G440" s="9"/>
    </row>
    <row r="441" spans="1:7">
      <c r="A441" s="9"/>
      <c r="B441" s="9"/>
      <c r="C441" s="9"/>
      <c r="D441" s="9"/>
      <c r="E441" s="9"/>
      <c r="F441" s="9"/>
      <c r="G441" s="9"/>
    </row>
    <row r="442" spans="1:7">
      <c r="A442" s="9"/>
      <c r="B442" s="9"/>
      <c r="C442" s="9"/>
      <c r="D442" s="9"/>
      <c r="E442" s="9"/>
      <c r="F442" s="9"/>
      <c r="G442" s="9"/>
    </row>
    <row r="443" spans="1:7">
      <c r="A443" s="9"/>
      <c r="B443" s="9"/>
      <c r="C443" s="9"/>
      <c r="D443" s="9"/>
      <c r="E443" s="9"/>
      <c r="F443" s="9"/>
      <c r="G443" s="9"/>
    </row>
    <row r="444" spans="1:7">
      <c r="A444" s="9"/>
      <c r="B444" s="9"/>
      <c r="C444" s="9"/>
      <c r="D444" s="9"/>
      <c r="E444" s="9"/>
      <c r="F444" s="9"/>
      <c r="G444" s="9"/>
    </row>
    <row r="445" spans="1:7">
      <c r="A445" s="9"/>
      <c r="B445" s="9"/>
      <c r="C445" s="9"/>
      <c r="D445" s="9"/>
      <c r="E445" s="9"/>
      <c r="F445" s="9"/>
      <c r="G445" s="9"/>
    </row>
    <row r="446" spans="1:7">
      <c r="A446" s="9"/>
      <c r="B446" s="9"/>
      <c r="C446" s="9"/>
      <c r="D446" s="9"/>
      <c r="E446" s="9"/>
      <c r="F446" s="9"/>
      <c r="G446" s="9"/>
    </row>
    <row r="447" spans="1:7">
      <c r="A447" s="9"/>
      <c r="B447" s="9"/>
      <c r="C447" s="9"/>
      <c r="D447" s="9"/>
      <c r="E447" s="9"/>
      <c r="F447" s="9"/>
      <c r="G447" s="9"/>
    </row>
    <row r="448" spans="1:7">
      <c r="A448" s="9"/>
      <c r="B448" s="9"/>
      <c r="C448" s="9"/>
      <c r="D448" s="9"/>
      <c r="E448" s="9"/>
      <c r="F448" s="9"/>
      <c r="G448" s="9"/>
    </row>
    <row r="449" spans="1:7">
      <c r="A449" s="9"/>
      <c r="B449" s="9"/>
      <c r="C449" s="9"/>
      <c r="D449" s="9"/>
      <c r="E449" s="9"/>
      <c r="F449" s="9"/>
      <c r="G449" s="9"/>
    </row>
    <row r="450" spans="1:7">
      <c r="A450" s="9"/>
      <c r="B450" s="9"/>
      <c r="C450" s="9"/>
      <c r="D450" s="9"/>
      <c r="E450" s="9"/>
      <c r="F450" s="9"/>
      <c r="G450" s="9"/>
    </row>
    <row r="451" spans="1:7">
      <c r="A451" s="9"/>
      <c r="B451" s="9"/>
      <c r="C451" s="9"/>
      <c r="D451" s="9"/>
      <c r="E451" s="9"/>
      <c r="F451" s="9"/>
      <c r="G451" s="9"/>
    </row>
    <row r="452" spans="1:7">
      <c r="A452" s="9"/>
      <c r="B452" s="9"/>
      <c r="C452" s="9"/>
      <c r="D452" s="9"/>
      <c r="E452" s="9"/>
      <c r="F452" s="9"/>
      <c r="G452" s="9"/>
    </row>
    <row r="453" spans="1:7">
      <c r="A453" s="9"/>
      <c r="B453" s="9"/>
      <c r="C453" s="9"/>
      <c r="D453" s="9"/>
      <c r="E453" s="9"/>
      <c r="F453" s="9"/>
      <c r="G453" s="9"/>
    </row>
    <row r="454" spans="1:7">
      <c r="A454" s="9"/>
      <c r="B454" s="9"/>
      <c r="C454" s="9"/>
      <c r="D454" s="9"/>
      <c r="E454" s="9"/>
      <c r="F454" s="9"/>
      <c r="G454" s="9"/>
    </row>
    <row r="455" spans="1:7">
      <c r="A455" s="9"/>
      <c r="B455" s="9"/>
      <c r="C455" s="9"/>
      <c r="D455" s="9"/>
      <c r="E455" s="9"/>
      <c r="F455" s="9"/>
      <c r="G455" s="9"/>
    </row>
    <row r="456" spans="1:7">
      <c r="A456" s="9"/>
      <c r="B456" s="9"/>
      <c r="C456" s="9"/>
      <c r="D456" s="9"/>
      <c r="E456" s="9"/>
      <c r="F456" s="9"/>
      <c r="G456" s="9"/>
    </row>
    <row r="457" spans="1:7">
      <c r="A457" s="9"/>
      <c r="B457" s="9"/>
      <c r="C457" s="9"/>
      <c r="D457" s="9"/>
      <c r="E457" s="9"/>
      <c r="F457" s="9"/>
      <c r="G457" s="9"/>
    </row>
    <row r="458" spans="1:7">
      <c r="A458" s="9"/>
      <c r="B458" s="9"/>
      <c r="C458" s="9"/>
      <c r="D458" s="9"/>
      <c r="E458" s="9"/>
      <c r="F458" s="9"/>
      <c r="G458" s="9"/>
    </row>
    <row r="459" spans="1:7">
      <c r="A459" s="9"/>
      <c r="B459" s="9"/>
      <c r="C459" s="9"/>
      <c r="D459" s="9"/>
      <c r="E459" s="9"/>
      <c r="F459" s="9"/>
      <c r="G459" s="9"/>
    </row>
    <row r="460" spans="1:7">
      <c r="A460" s="9"/>
      <c r="B460" s="9"/>
      <c r="C460" s="9"/>
      <c r="D460" s="9"/>
      <c r="E460" s="9"/>
      <c r="F460" s="9"/>
      <c r="G460" s="9"/>
    </row>
    <row r="461" spans="1:7">
      <c r="A461" s="9"/>
      <c r="B461" s="9"/>
      <c r="C461" s="9"/>
      <c r="D461" s="9"/>
      <c r="E461" s="9"/>
      <c r="F461" s="9"/>
      <c r="G461" s="9"/>
    </row>
    <row r="462" spans="1:7">
      <c r="A462" s="9"/>
      <c r="B462" s="9"/>
      <c r="C462" s="9"/>
      <c r="D462" s="9"/>
      <c r="E462" s="9"/>
      <c r="F462" s="9"/>
      <c r="G462" s="9"/>
    </row>
    <row r="463" spans="1:7">
      <c r="A463" s="9"/>
      <c r="B463" s="9"/>
      <c r="C463" s="9"/>
      <c r="D463" s="9"/>
      <c r="E463" s="9"/>
      <c r="F463" s="9"/>
      <c r="G463" s="9"/>
    </row>
    <row r="464" spans="1:7">
      <c r="A464" s="9"/>
      <c r="B464" s="9"/>
      <c r="C464" s="9"/>
      <c r="D464" s="9"/>
      <c r="E464" s="9"/>
      <c r="F464" s="9"/>
      <c r="G464" s="9"/>
    </row>
    <row r="465" spans="1:7">
      <c r="A465" s="9"/>
      <c r="B465" s="9"/>
      <c r="C465" s="9"/>
      <c r="D465" s="9"/>
      <c r="E465" s="9"/>
      <c r="F465" s="9"/>
      <c r="G465" s="9"/>
    </row>
    <row r="466" spans="1:7">
      <c r="A466" s="9"/>
      <c r="B466" s="9"/>
      <c r="C466" s="9"/>
      <c r="D466" s="9"/>
      <c r="E466" s="9"/>
      <c r="F466" s="9"/>
      <c r="G466" s="9"/>
    </row>
    <row r="467" spans="1:7">
      <c r="A467" s="9"/>
      <c r="B467" s="9"/>
      <c r="C467" s="9"/>
      <c r="D467" s="9"/>
      <c r="E467" s="9"/>
      <c r="F467" s="9"/>
      <c r="G467" s="9"/>
    </row>
    <row r="468" spans="1:7">
      <c r="A468" s="9"/>
      <c r="B468" s="9"/>
      <c r="C468" s="9"/>
      <c r="D468" s="9"/>
      <c r="E468" s="9"/>
      <c r="F468" s="9"/>
      <c r="G468" s="9"/>
    </row>
    <row r="469" spans="1:7">
      <c r="A469" s="9"/>
      <c r="B469" s="9"/>
      <c r="C469" s="9"/>
      <c r="D469" s="9"/>
      <c r="E469" s="9"/>
      <c r="F469" s="9"/>
      <c r="G469" s="9"/>
    </row>
    <row r="470" spans="1:7">
      <c r="A470" s="9"/>
      <c r="B470" s="9"/>
      <c r="C470" s="9"/>
      <c r="D470" s="9"/>
      <c r="E470" s="9"/>
      <c r="F470" s="9"/>
      <c r="G470" s="9"/>
    </row>
    <row r="471" spans="1:7">
      <c r="A471" s="9"/>
      <c r="B471" s="9"/>
      <c r="C471" s="9"/>
      <c r="D471" s="9"/>
      <c r="E471" s="9"/>
      <c r="F471" s="9"/>
      <c r="G471" s="9"/>
    </row>
    <row r="472" spans="1:7">
      <c r="A472" s="9"/>
      <c r="B472" s="9"/>
      <c r="C472" s="9"/>
      <c r="D472" s="9"/>
      <c r="E472" s="9"/>
      <c r="F472" s="9"/>
      <c r="G472" s="9"/>
    </row>
    <row r="473" spans="1:7">
      <c r="A473" s="9"/>
      <c r="B473" s="9"/>
      <c r="C473" s="9"/>
      <c r="D473" s="9"/>
      <c r="E473" s="9"/>
      <c r="F473" s="9"/>
      <c r="G473" s="9"/>
    </row>
    <row r="474" spans="1:7">
      <c r="A474" s="9"/>
      <c r="B474" s="9"/>
      <c r="C474" s="9"/>
      <c r="D474" s="9"/>
      <c r="E474" s="9"/>
      <c r="F474" s="9"/>
      <c r="G474" s="9"/>
    </row>
    <row r="475" spans="1:7">
      <c r="A475" s="9"/>
      <c r="B475" s="9"/>
      <c r="C475" s="9"/>
      <c r="D475" s="9"/>
      <c r="E475" s="9"/>
      <c r="F475" s="9"/>
      <c r="G475" s="9"/>
    </row>
    <row r="476" spans="1:7">
      <c r="A476" s="9"/>
      <c r="B476" s="9"/>
      <c r="C476" s="9"/>
      <c r="D476" s="9"/>
      <c r="E476" s="9"/>
      <c r="F476" s="9"/>
      <c r="G476" s="9"/>
    </row>
    <row r="477" spans="1:7">
      <c r="A477" s="9"/>
      <c r="B477" s="9"/>
      <c r="C477" s="9"/>
      <c r="D477" s="9"/>
      <c r="E477" s="9"/>
      <c r="F477" s="9"/>
      <c r="G477" s="9"/>
    </row>
    <row r="478" spans="1:7">
      <c r="A478" s="9"/>
      <c r="B478" s="9"/>
      <c r="C478" s="9"/>
      <c r="D478" s="9"/>
      <c r="E478" s="9"/>
      <c r="F478" s="9"/>
      <c r="G478" s="9"/>
    </row>
    <row r="479" spans="1:7">
      <c r="A479" s="9"/>
      <c r="B479" s="9"/>
      <c r="C479" s="9"/>
      <c r="D479" s="9"/>
      <c r="E479" s="9"/>
      <c r="F479" s="9"/>
      <c r="G479" s="9"/>
    </row>
    <row r="480" spans="1:7">
      <c r="A480" s="9"/>
      <c r="B480" s="9"/>
      <c r="C480" s="9"/>
      <c r="D480" s="9"/>
      <c r="E480" s="9"/>
      <c r="F480" s="9"/>
      <c r="G480" s="9"/>
    </row>
    <row r="481" spans="1:7">
      <c r="A481" s="9"/>
      <c r="B481" s="9"/>
      <c r="C481" s="9"/>
      <c r="D481" s="9"/>
      <c r="E481" s="9"/>
      <c r="F481" s="9"/>
      <c r="G481" s="9"/>
    </row>
    <row r="482" spans="1:7">
      <c r="A482" s="9"/>
      <c r="B482" s="9"/>
      <c r="C482" s="9"/>
      <c r="D482" s="9"/>
      <c r="E482" s="9"/>
      <c r="F482" s="9"/>
      <c r="G482" s="9"/>
    </row>
    <row r="483" spans="1:7">
      <c r="A483" s="9"/>
      <c r="B483" s="9"/>
      <c r="C483" s="9"/>
      <c r="D483" s="9"/>
      <c r="E483" s="9"/>
      <c r="F483" s="9"/>
      <c r="G483" s="9"/>
    </row>
    <row r="484" spans="1:7">
      <c r="A484" s="9"/>
      <c r="B484" s="9"/>
      <c r="C484" s="9"/>
      <c r="D484" s="9"/>
      <c r="E484" s="9"/>
      <c r="F484" s="9"/>
      <c r="G484" s="9"/>
    </row>
    <row r="485" spans="1:7">
      <c r="A485" s="9"/>
      <c r="B485" s="9"/>
      <c r="C485" s="9"/>
      <c r="D485" s="9"/>
      <c r="E485" s="9"/>
      <c r="F485" s="9"/>
      <c r="G485" s="9"/>
    </row>
    <row r="486" spans="1:7">
      <c r="A486" s="9"/>
      <c r="B486" s="9"/>
      <c r="C486" s="9"/>
      <c r="D486" s="9"/>
      <c r="E486" s="9"/>
      <c r="F486" s="9"/>
      <c r="G486" s="9"/>
    </row>
    <row r="487" spans="1:7">
      <c r="A487" s="9"/>
      <c r="B487" s="9"/>
      <c r="C487" s="9"/>
      <c r="D487" s="9"/>
      <c r="E487" s="9"/>
      <c r="F487" s="9"/>
      <c r="G487" s="9"/>
    </row>
    <row r="488" spans="1:7">
      <c r="A488" s="9"/>
      <c r="B488" s="9"/>
      <c r="C488" s="9"/>
      <c r="D488" s="9"/>
      <c r="E488" s="9"/>
      <c r="F488" s="9"/>
      <c r="G488" s="9"/>
    </row>
    <row r="489" spans="1:7">
      <c r="A489" s="9"/>
      <c r="B489" s="9"/>
      <c r="C489" s="9"/>
      <c r="D489" s="9"/>
      <c r="E489" s="9"/>
      <c r="F489" s="9"/>
      <c r="G489" s="9"/>
    </row>
    <row r="490" spans="1:7">
      <c r="A490" s="9"/>
      <c r="B490" s="9"/>
      <c r="C490" s="9"/>
      <c r="D490" s="9"/>
      <c r="E490" s="9"/>
      <c r="F490" s="9"/>
      <c r="G490" s="9"/>
    </row>
    <row r="491" spans="1:7">
      <c r="A491" s="9"/>
      <c r="B491" s="9"/>
      <c r="C491" s="9"/>
      <c r="D491" s="9"/>
      <c r="E491" s="9"/>
      <c r="F491" s="9"/>
      <c r="G491" s="9"/>
    </row>
    <row r="492" spans="1:7">
      <c r="A492" s="9"/>
      <c r="B492" s="9"/>
      <c r="C492" s="9"/>
      <c r="D492" s="9"/>
      <c r="E492" s="9"/>
      <c r="F492" s="9"/>
      <c r="G492" s="9"/>
    </row>
    <row r="493" spans="1:7">
      <c r="A493" s="9"/>
      <c r="B493" s="9"/>
      <c r="C493" s="9"/>
      <c r="D493" s="9"/>
      <c r="E493" s="9"/>
      <c r="F493" s="9"/>
      <c r="G493" s="9"/>
    </row>
    <row r="494" spans="1:7">
      <c r="A494" s="9"/>
      <c r="B494" s="9"/>
      <c r="C494" s="9"/>
      <c r="D494" s="9"/>
      <c r="E494" s="9"/>
      <c r="F494" s="9"/>
      <c r="G494" s="9"/>
    </row>
    <row r="495" spans="1:7">
      <c r="A495" s="9"/>
      <c r="B495" s="9"/>
      <c r="C495" s="9"/>
      <c r="D495" s="9"/>
      <c r="E495" s="9"/>
      <c r="F495" s="9"/>
      <c r="G495" s="9"/>
    </row>
    <row r="496" spans="1:7">
      <c r="A496" s="9"/>
      <c r="B496" s="9"/>
      <c r="C496" s="9"/>
      <c r="D496" s="9"/>
      <c r="E496" s="9"/>
      <c r="F496" s="9"/>
      <c r="G496" s="9"/>
    </row>
  </sheetData>
  <mergeCells count="3">
    <mergeCell ref="C8:F11"/>
    <mergeCell ref="A13:G13"/>
    <mergeCell ref="A14:G14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18,19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</dc:creator>
  <cp:lastModifiedBy>use</cp:lastModifiedBy>
  <cp:lastPrinted>2017-10-16T04:04:53Z</cp:lastPrinted>
  <dcterms:created xsi:type="dcterms:W3CDTF">2010-10-26T04:54:14Z</dcterms:created>
  <dcterms:modified xsi:type="dcterms:W3CDTF">2017-10-23T09:54:50Z</dcterms:modified>
</cp:coreProperties>
</file>